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codeName="ThisWorkbook" defaultThemeVersion="166925"/>
  <mc:AlternateContent xmlns:mc="http://schemas.openxmlformats.org/markup-compatibility/2006">
    <mc:Choice Requires="x15">
      <x15ac:absPath xmlns:x15ac="http://schemas.microsoft.com/office/spreadsheetml/2010/11/ac" url="C:\Users\hkonan\Desktop\RBIS PROJECT\validated documents\KONAN Doc\"/>
    </mc:Choice>
  </mc:AlternateContent>
  <xr:revisionPtr revIDLastSave="0" documentId="13_ncr:1_{473A8238-1C57-47C1-84CC-31C05ED33D77}" xr6:coauthVersionLast="47" xr6:coauthVersionMax="47" xr10:uidLastSave="{00000000-0000-0000-0000-000000000000}"/>
  <workbookProtection workbookAlgorithmName="SHA-512" workbookHashValue="DB3LdHrxGnIp1Soxaj1Wnc5RIiYGm+86tLEnR/FA1A/QpDdF08uLsd4AXhOiY2Sqrg+05dz2uwldkg96EWkGoA==" workbookSaltValue="vhQs8ydBAYwG9Id2BOHMew==" workbookSpinCount="100000" lockStructure="1"/>
  <bookViews>
    <workbookView showSheetTabs="0" xWindow="-110" yWindow="-110" windowWidth="19420" windowHeight="10300" xr2:uid="{5B36CBF1-84C3-4D6A-8007-B28509267DB3}"/>
  </bookViews>
  <sheets>
    <sheet name="List" sheetId="1" r:id="rId1"/>
    <sheet name="Dashboard" sheetId="6" r:id="rId2"/>
    <sheet name="Calc" sheetId="4" state="hidden" r:id="rId3"/>
    <sheet name="ToU" sheetId="5" r:id="rId4"/>
  </sheets>
  <definedNames>
    <definedName name="_xlnm.Print_Titles" localSheetId="0">List!$5:$5</definedName>
    <definedName name="PrntList">OFFSET(List!$C$5,0,0,Calc!$C$16+1,Calc!$C$18)</definedName>
    <definedName name="_xlnm.Print_Area" localSheetId="1">Dashboard!$B$2:$D$30</definedName>
    <definedName name="_xlnm.Print_Area" localSheetId="0">PrntList</definedName>
    <definedName name="_xlnm.Print_Area" localSheetId="3">ToU!$B$2:$B$17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4" l="1"/>
  <c r="C15" i="6"/>
  <c r="C12" i="6"/>
  <c r="B13" i="4"/>
  <c r="B12" i="4"/>
  <c r="E11" i="4"/>
  <c r="D11" i="4"/>
  <c r="C11" i="4"/>
  <c r="E8" i="4"/>
  <c r="F8" i="4" s="1"/>
  <c r="E7" i="4"/>
  <c r="F7" i="4" s="1"/>
  <c r="E6" i="4"/>
  <c r="F6" i="4" s="1"/>
  <c r="B7" i="4"/>
  <c r="C7" i="4" s="1"/>
  <c r="B6" i="4"/>
  <c r="C6" i="4" s="1"/>
  <c r="E12" i="4" l="1"/>
  <c r="C13" i="4"/>
  <c r="C13" i="6"/>
  <c r="C16" i="6"/>
  <c r="D13" i="4"/>
  <c r="E13" i="4"/>
  <c r="C12" i="4"/>
  <c r="D12" i="4"/>
  <c r="C16" i="4"/>
  <c r="C8" i="6" s="1"/>
</calcChain>
</file>

<file path=xl/sharedStrings.xml><?xml version="1.0" encoding="utf-8"?>
<sst xmlns="http://schemas.openxmlformats.org/spreadsheetml/2006/main" count="78" uniqueCount="63">
  <si>
    <t>REGISTER OF LEGAL, STATUTORY AND REGULATORY COMPLIANCE</t>
  </si>
  <si>
    <t>LEGAL, STATUTORY AND REGULATORYREQUIREMENT LIST</t>
  </si>
  <si>
    <t>DROPDOWN OPTIONS</t>
  </si>
  <si>
    <t>REF</t>
  </si>
  <si>
    <t>REQUIREMENT</t>
  </si>
  <si>
    <t>CURRENT OBSERVATION</t>
  </si>
  <si>
    <t>DESIRED COMPLIANCE ACTIONS</t>
  </si>
  <si>
    <t>GAP IDENTIFIED?</t>
  </si>
  <si>
    <t>GAP DESCRIPTION</t>
  </si>
  <si>
    <t>ACTIONS TO BE TAKEN TO COMPLY</t>
  </si>
  <si>
    <t>PRIORITY</t>
  </si>
  <si>
    <t>Evidence</t>
  </si>
  <si>
    <t>GAP Identification</t>
  </si>
  <si>
    <t>Priority Status</t>
  </si>
  <si>
    <t>YES</t>
  </si>
  <si>
    <t>Medium</t>
  </si>
  <si>
    <t>High</t>
  </si>
  <si>
    <t>NO</t>
  </si>
  <si>
    <t>Low</t>
  </si>
  <si>
    <t>GAP ANALYSIS TEMPLATE</t>
  </si>
  <si>
    <t>DASHBOARD</t>
  </si>
  <si>
    <t>TOTAL REQUIREMENT NUMBER</t>
  </si>
  <si>
    <t>GAP Identified?</t>
  </si>
  <si>
    <t>ANALYSIS SUMMARY &amp; EVALUATION NOTES</t>
  </si>
  <si>
    <t>Chart Calculations</t>
  </si>
  <si>
    <t>Total Tasks</t>
  </si>
  <si>
    <t>Column #</t>
  </si>
  <si>
    <t>TERMS OF USE</t>
  </si>
  <si>
    <t>END USER LICENSE AGREEMENT</t>
  </si>
  <si>
    <t>This End-User ....</t>
  </si>
  <si>
    <t>Quality management systems (QMS) shall be implemented and maintained encompassing all functions of an AIS, as outlined in 2.2 of ICAO Annex 15. The execution of such quality management systems shall be made demonstrable for each function stage</t>
  </si>
  <si>
    <t>RF01 § 5.1.1</t>
  </si>
  <si>
    <t>Quality management shall be applicable to the whole aeronautical data chain from data origination to distribution to the next intended user, taking into consideration the intended use of data.</t>
  </si>
  <si>
    <t>RF01 § 5.1.2</t>
  </si>
  <si>
    <t>The quality management system established in accordance with 5.1.1 shall follow the ISO 9000 series of quality assurance standards.</t>
  </si>
  <si>
    <t>RF01 § 5.1.3</t>
  </si>
  <si>
    <t>The Aeronautical Information Services Provider (AISP) shall determine the limits and applicability of its quality management system in order to establish its scope of application.</t>
  </si>
  <si>
    <t>RF01 § 5.2</t>
  </si>
  <si>
    <r>
      <t>The AISP shall determine the processes</t>
    </r>
    <r>
      <rPr>
        <sz val="8"/>
        <color theme="1"/>
        <rFont val="Calibri"/>
        <family val="2"/>
        <scheme val="minor"/>
      </rPr>
      <t> </t>
    </r>
    <r>
      <rPr>
        <sz val="10"/>
        <color theme="1"/>
        <rFont val="Calibri"/>
        <family val="2"/>
        <scheme val="minor"/>
      </rPr>
      <t xml:space="preserve"> necessary for the quality management system, their sequence and interactions. These processes that are aligned to ICAO standards and recommended practices (SARP) shall include, for aeronautical data and aeronautical information:
a)	collection;
b)	processing;
c)	quality control; and
d)	distribution.</t>
    </r>
  </si>
  <si>
    <t>RF01 § 5.3.1</t>
  </si>
  <si>
    <t>The AISP shall determine criteria and methods required to ensure the effective operation and control of these processes.</t>
  </si>
  <si>
    <t>RF01 § 5.4.1</t>
  </si>
  <si>
    <t>The AISP shall establish, implement and maintain a quality policy that includes, but not limited to : 
 - Supports its strategic direction and provides a framework for setting quality objectives of management ;
 - Includes a commitment to provide resources, to satisfy applicable requirements and meet the needs of aviation users;
 - Includes a commitment to continual improvement of the QMS.</t>
  </si>
  <si>
    <t>RF01 § 5.4.2</t>
  </si>
  <si>
    <t>The established policy shall :
 - be available and be maintained as documented information ;
 - be communicated, understood and applied within the organization ;
 - be available to relevant interested parties.</t>
  </si>
  <si>
    <t>RF01 § …</t>
  </si>
  <si>
    <t>…</t>
  </si>
  <si>
    <t>Process and procedures are establisehed but not formal QMS</t>
  </si>
  <si>
    <t>establish and maintained QMS for all AIS functions</t>
  </si>
  <si>
    <t>lack top management committement</t>
  </si>
  <si>
    <t>Demonstrate the top management committement in establishing QMS for AIS</t>
  </si>
  <si>
    <t>All data originator are not formally iddentified</t>
  </si>
  <si>
    <t>Identify all types of data chain from data origination to distribution and apply QMS requirement</t>
  </si>
  <si>
    <t>Establish LOA with all stahkholder and implement QMS requirement applicable to data chain.</t>
  </si>
  <si>
    <t>Lack of LOA</t>
  </si>
  <si>
    <t>Compliance to ISO 9001 V 2015</t>
  </si>
  <si>
    <t>Lack of knowledge of ISO 9001 requirment</t>
  </si>
  <si>
    <t>Training on ISO 9001 requirement and implementation</t>
  </si>
  <si>
    <t>Abssence of QMS implementation</t>
  </si>
  <si>
    <t>determination of the scope of QMS applicable to AIS</t>
  </si>
  <si>
    <t>Establishment of process and their sequence and interactions</t>
  </si>
  <si>
    <t>Limit of AIS well known</t>
  </si>
  <si>
    <t>Define as documented information the scope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</si>
</sst>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2"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scheme val="minor"/>
    </font>
    <font>
      <b/>
      <sz val="16"/>
      <color theme="1"/>
      <name val="Calibri"/>
      <family val="2"/>
      <charset val="162"/>
      <scheme val="minor"/>
    </font>
    <font>
      <b/>
      <sz val="16"/>
      <color theme="0"/>
      <name val="Calibri"/>
      <family val="2"/>
      <charset val="162"/>
      <scheme val="minor"/>
    </font>
    <font>
      <sz val="13"/>
      <color rgb="FFFFC000"/>
      <name val="Calibri"/>
      <family val="2"/>
      <charset val="162"/>
      <scheme val="minor"/>
    </font>
    <font>
      <b/>
      <sz val="11"/>
      <color theme="1"/>
      <name val="Calibri"/>
      <family val="2"/>
      <charset val="162"/>
      <scheme val="minor"/>
    </font>
    <font>
      <sz val="10"/>
      <name val="Arial"/>
      <family val="2"/>
      <charset val="162"/>
    </font>
    <font>
      <sz val="11"/>
      <name val="Calibri"/>
      <family val="2"/>
      <charset val="162"/>
      <scheme val="minor"/>
    </font>
    <font>
      <b/>
      <u/>
      <sz val="11"/>
      <name val="Calibri"/>
      <family val="2"/>
      <charset val="162"/>
      <scheme val="minor"/>
    </font>
    <font>
      <b/>
      <sz val="11"/>
      <name val="Calibri"/>
      <family val="2"/>
      <charset val="162"/>
      <scheme val="minor"/>
    </font>
    <font>
      <b/>
      <sz val="11"/>
      <color theme="0"/>
      <name val="Calibri"/>
      <family val="2"/>
      <scheme val="minor"/>
    </font>
    <font>
      <sz val="13"/>
      <color theme="1"/>
      <name val="Calibri"/>
      <family val="2"/>
      <charset val="162"/>
      <scheme val="minor"/>
    </font>
    <font>
      <sz val="13"/>
      <color theme="0" tint="-4.9989318521683403E-2"/>
      <name val="Calibri"/>
      <family val="2"/>
      <charset val="162"/>
      <scheme val="minor"/>
    </font>
    <font>
      <b/>
      <i/>
      <sz val="16"/>
      <color theme="0" tint="-4.9989318521683403E-2"/>
      <name val="Calibri"/>
      <family val="2"/>
      <charset val="162"/>
      <scheme val="minor"/>
    </font>
    <font>
      <sz val="11"/>
      <name val="Calibri"/>
      <family val="2"/>
      <scheme val="minor"/>
    </font>
    <font>
      <sz val="10"/>
      <color theme="1"/>
      <name val="Calibri"/>
      <family val="2"/>
      <scheme val="minor"/>
    </font>
    <font>
      <b/>
      <sz val="10"/>
      <color theme="1"/>
      <name val="Calibri"/>
      <family val="2"/>
      <scheme val="minor"/>
    </font>
    <font>
      <sz val="11"/>
      <color theme="0"/>
      <name val="Calibri"/>
      <family val="2"/>
      <scheme val="minor"/>
    </font>
    <font>
      <b/>
      <sz val="14"/>
      <color theme="0"/>
      <name val="Calibri"/>
      <family val="2"/>
      <scheme val="minor"/>
    </font>
    <font>
      <sz val="14"/>
      <color theme="1"/>
      <name val="Calibri"/>
      <family val="2"/>
      <scheme val="minor"/>
    </font>
    <font>
      <b/>
      <sz val="11"/>
      <color rgb="FFE07A5F"/>
      <name val="Calibri"/>
      <family val="2"/>
      <charset val="162"/>
      <scheme val="minor"/>
    </font>
    <font>
      <b/>
      <sz val="11"/>
      <color rgb="FF219EBC"/>
      <name val="Calibri"/>
      <family val="2"/>
      <charset val="162"/>
      <scheme val="minor"/>
    </font>
    <font>
      <b/>
      <sz val="12"/>
      <color theme="0" tint="-0.499984740745262"/>
      <name val="Calibri"/>
      <family val="2"/>
      <charset val="162"/>
      <scheme val="minor"/>
    </font>
    <font>
      <b/>
      <sz val="14"/>
      <color theme="0"/>
      <name val="Calibri"/>
      <family val="2"/>
      <charset val="162"/>
      <scheme val="minor"/>
    </font>
    <font>
      <b/>
      <sz val="12"/>
      <color theme="0"/>
      <name val="Calibri"/>
      <family val="2"/>
      <scheme val="minor"/>
    </font>
    <font>
      <sz val="9"/>
      <color theme="1"/>
      <name val="Calibri"/>
      <family val="2"/>
      <scheme val="minor"/>
    </font>
    <font>
      <sz val="11"/>
      <color rgb="FF000000"/>
      <name val="Calibri"/>
    </font>
    <font>
      <sz val="12"/>
      <color theme="1"/>
      <name val="Times New Roman"/>
      <family val="1"/>
    </font>
    <font>
      <sz val="8"/>
      <color theme="1"/>
      <name val="Calibri"/>
      <family val="2"/>
      <scheme val="minor"/>
    </font>
  </fonts>
  <fills count="21">
    <fill>
      <patternFill patternType="none"/>
    </fill>
    <fill>
      <patternFill patternType="gray125"/>
    </fill>
    <fill>
      <patternFill patternType="solid">
        <fgColor theme="0" tint="-4.9989318521683403E-2"/>
        <bgColor indexed="64"/>
      </patternFill>
    </fill>
    <fill>
      <patternFill patternType="solid">
        <fgColor theme="1"/>
        <bgColor indexed="64"/>
      </patternFill>
    </fill>
    <fill>
      <patternFill patternType="solid">
        <fgColor rgb="FF000000"/>
        <bgColor indexed="64"/>
      </patternFill>
    </fill>
    <fill>
      <patternFill patternType="solid">
        <fgColor theme="3"/>
        <bgColor indexed="64"/>
      </patternFill>
    </fill>
    <fill>
      <patternFill patternType="solid">
        <fgColor rgb="FF44546A"/>
        <bgColor indexed="64"/>
      </patternFill>
    </fill>
    <fill>
      <patternFill patternType="solid">
        <fgColor theme="3"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rgb="FF0070C0"/>
        <bgColor indexed="64"/>
      </patternFill>
    </fill>
    <fill>
      <patternFill patternType="solid">
        <fgColor theme="1" tint="0.499984740745262"/>
        <bgColor indexed="64"/>
      </patternFill>
    </fill>
    <fill>
      <patternFill patternType="solid">
        <fgColor rgb="FF219EBC"/>
        <bgColor indexed="64"/>
      </patternFill>
    </fill>
    <fill>
      <patternFill patternType="solid">
        <fgColor rgb="FFE07A5F"/>
        <bgColor indexed="64"/>
      </patternFill>
    </fill>
    <fill>
      <patternFill patternType="solid">
        <fgColor rgb="FF3D405B"/>
        <bgColor indexed="64"/>
      </patternFill>
    </fill>
    <fill>
      <patternFill patternType="solid">
        <fgColor rgb="FFF2CC8F"/>
        <bgColor indexed="64"/>
      </patternFill>
    </fill>
    <fill>
      <patternFill patternType="solid">
        <fgColor rgb="FF81B29A"/>
        <bgColor indexed="64"/>
      </patternFill>
    </fill>
    <fill>
      <patternFill patternType="solid">
        <fgColor theme="3" tint="0.39997558519241921"/>
        <bgColor indexed="64"/>
      </patternFill>
    </fill>
    <fill>
      <patternFill patternType="solid">
        <fgColor rgb="FF8497B0"/>
        <bgColor indexed="64"/>
      </patternFill>
    </fill>
    <fill>
      <patternFill patternType="solid">
        <fgColor rgb="FF3E4D60"/>
        <bgColor indexed="64"/>
      </patternFill>
    </fill>
    <fill>
      <patternFill patternType="solid">
        <fgColor rgb="FFCCCCCC"/>
        <bgColor indexed="64"/>
      </patternFill>
    </fill>
  </fills>
  <borders count="24">
    <border>
      <left/>
      <right/>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
      <left/>
      <right/>
      <top style="thin">
        <color theme="0" tint="-0.24994659260841701"/>
      </top>
      <bottom/>
      <diagonal/>
    </border>
    <border>
      <left style="thin">
        <color theme="0" tint="-0.24994659260841701"/>
      </left>
      <right/>
      <top/>
      <bottom/>
      <diagonal/>
    </border>
    <border>
      <left/>
      <right style="thin">
        <color theme="0" tint="-0.24994659260841701"/>
      </right>
      <top/>
      <bottom/>
      <diagonal/>
    </border>
    <border>
      <left/>
      <right/>
      <top/>
      <bottom style="thin">
        <color theme="0" tint="-0.24994659260841701"/>
      </bottom>
      <diagonal/>
    </border>
    <border>
      <left/>
      <right/>
      <top style="thin">
        <color theme="0" tint="-0.24994659260841701"/>
      </top>
      <bottom style="thin">
        <color theme="0" tint="-0.24994659260841701"/>
      </bottom>
      <diagonal/>
    </border>
    <border>
      <left/>
      <right/>
      <top/>
      <bottom style="medium">
        <color theme="0" tint="-0.499984740745262"/>
      </bottom>
      <diagonal/>
    </border>
    <border>
      <left style="thin">
        <color rgb="FFA6A6A6"/>
      </left>
      <right style="thin">
        <color rgb="FFA6A6A6"/>
      </right>
      <top style="thin">
        <color rgb="FFA6A6A6"/>
      </top>
      <bottom style="thin">
        <color rgb="FFA6A6A6"/>
      </bottom>
      <diagonal/>
    </border>
  </borders>
  <cellStyleXfs count="5">
    <xf numFmtId="0" fontId="0" fillId="0" borderId="0"/>
    <xf numFmtId="0" fontId="3" fillId="0" borderId="0"/>
    <xf numFmtId="0" fontId="2" fillId="0" borderId="0"/>
    <xf numFmtId="0" fontId="9" fillId="0" borderId="0"/>
    <xf numFmtId="0" fontId="1" fillId="0" borderId="0"/>
  </cellStyleXfs>
  <cellXfs count="116">
    <xf numFmtId="0" fontId="0" fillId="0" borderId="0" xfId="0"/>
    <xf numFmtId="0" fontId="4" fillId="2" borderId="0" xfId="0" applyFont="1" applyFill="1" applyAlignment="1">
      <alignment vertical="center"/>
    </xf>
    <xf numFmtId="49" fontId="4" fillId="2" borderId="0" xfId="0" applyNumberFormat="1" applyFont="1" applyFill="1" applyAlignment="1">
      <alignment horizontal="center" vertical="center"/>
    </xf>
    <xf numFmtId="0" fontId="5" fillId="2" borderId="0" xfId="0" applyFont="1" applyFill="1" applyAlignment="1">
      <alignment vertical="center"/>
    </xf>
    <xf numFmtId="0" fontId="6" fillId="2" borderId="0" xfId="0" applyFont="1" applyFill="1" applyAlignment="1">
      <alignment horizontal="center" vertical="center"/>
    </xf>
    <xf numFmtId="0" fontId="4" fillId="2" borderId="0" xfId="0" applyFont="1" applyFill="1"/>
    <xf numFmtId="0" fontId="10" fillId="2" borderId="0" xfId="3" applyFont="1" applyFill="1" applyAlignment="1" applyProtection="1">
      <alignment vertical="center"/>
      <protection locked="0"/>
    </xf>
    <xf numFmtId="0" fontId="11" fillId="2" borderId="0" xfId="3" applyFont="1" applyFill="1" applyAlignment="1" applyProtection="1">
      <alignment vertical="center"/>
      <protection locked="0"/>
    </xf>
    <xf numFmtId="0" fontId="12" fillId="2" borderId="0" xfId="3" applyFont="1" applyFill="1" applyAlignment="1" applyProtection="1">
      <alignment vertical="center"/>
      <protection locked="0"/>
    </xf>
    <xf numFmtId="0" fontId="0" fillId="2" borderId="4" xfId="0" applyFill="1" applyBorder="1" applyProtection="1">
      <protection hidden="1"/>
    </xf>
    <xf numFmtId="0" fontId="4" fillId="2" borderId="4" xfId="0" applyFont="1" applyFill="1" applyBorder="1" applyProtection="1">
      <protection hidden="1"/>
    </xf>
    <xf numFmtId="0" fontId="0" fillId="2" borderId="0" xfId="0" applyFill="1"/>
    <xf numFmtId="0" fontId="14" fillId="2" borderId="0" xfId="0" applyFont="1" applyFill="1" applyAlignment="1">
      <alignment vertical="center"/>
    </xf>
    <xf numFmtId="49" fontId="7" fillId="3" borderId="0" xfId="0" applyNumberFormat="1" applyFont="1" applyFill="1" applyAlignment="1">
      <alignment horizontal="left" vertical="center" indent="2"/>
    </xf>
    <xf numFmtId="0" fontId="15" fillId="2" borderId="0" xfId="0" applyFont="1" applyFill="1" applyAlignment="1">
      <alignment horizontal="right" vertical="center"/>
    </xf>
    <xf numFmtId="0" fontId="14" fillId="2" borderId="0" xfId="0" applyFont="1" applyFill="1" applyAlignment="1">
      <alignment horizontal="center" vertical="center"/>
    </xf>
    <xf numFmtId="49" fontId="6" fillId="5" borderId="0" xfId="0" applyNumberFormat="1" applyFont="1" applyFill="1" applyAlignment="1">
      <alignment horizontal="left" vertical="center" indent="2"/>
    </xf>
    <xf numFmtId="0" fontId="16" fillId="2" borderId="0" xfId="0" applyFont="1" applyFill="1" applyAlignment="1">
      <alignment horizontal="right" vertical="center"/>
    </xf>
    <xf numFmtId="0" fontId="1" fillId="2" borderId="0" xfId="4" applyFill="1"/>
    <xf numFmtId="0" fontId="1" fillId="0" borderId="6" xfId="4" applyBorder="1" applyAlignment="1">
      <alignment horizontal="left" indent="1"/>
    </xf>
    <xf numFmtId="0" fontId="1" fillId="0" borderId="6" xfId="4" applyBorder="1" applyAlignment="1">
      <alignment horizontal="left" vertical="center" wrapText="1" indent="1"/>
    </xf>
    <xf numFmtId="0" fontId="1" fillId="0" borderId="6" xfId="4" applyBorder="1" applyAlignment="1">
      <alignment horizontal="left" vertical="top" wrapText="1" indent="2"/>
    </xf>
    <xf numFmtId="0" fontId="8" fillId="0" borderId="6" xfId="4" applyFont="1" applyBorder="1" applyAlignment="1">
      <alignment horizontal="left" indent="1"/>
    </xf>
    <xf numFmtId="0" fontId="1" fillId="0" borderId="7" xfId="4" applyBorder="1" applyAlignment="1">
      <alignment horizontal="left" indent="1"/>
    </xf>
    <xf numFmtId="49" fontId="7" fillId="3" borderId="0" xfId="0" applyNumberFormat="1" applyFont="1" applyFill="1" applyAlignment="1">
      <alignment horizontal="left" vertical="center" indent="8"/>
    </xf>
    <xf numFmtId="49" fontId="7" fillId="3" borderId="0" xfId="0" applyNumberFormat="1" applyFont="1" applyFill="1" applyAlignment="1">
      <alignment vertical="center"/>
    </xf>
    <xf numFmtId="0" fontId="14" fillId="3" borderId="0" xfId="0" applyFont="1" applyFill="1" applyAlignment="1">
      <alignment horizontal="center" vertical="center"/>
    </xf>
    <xf numFmtId="0" fontId="15" fillId="4" borderId="0" xfId="0" applyFont="1" applyFill="1" applyAlignment="1">
      <alignment horizontal="right" vertical="center"/>
    </xf>
    <xf numFmtId="49" fontId="6" fillId="5" borderId="0" xfId="0" applyNumberFormat="1" applyFont="1" applyFill="1" applyAlignment="1">
      <alignment vertical="center"/>
    </xf>
    <xf numFmtId="0" fontId="6" fillId="5" borderId="0" xfId="0" applyFont="1" applyFill="1" applyAlignment="1">
      <alignment horizontal="center" vertical="center"/>
    </xf>
    <xf numFmtId="0" fontId="16" fillId="6" borderId="0" xfId="0" applyFont="1" applyFill="1" applyAlignment="1">
      <alignment horizontal="right" vertical="center"/>
    </xf>
    <xf numFmtId="0" fontId="3" fillId="2" borderId="0" xfId="1" applyFill="1" applyAlignment="1">
      <alignment vertical="center"/>
    </xf>
    <xf numFmtId="0" fontId="0" fillId="2" borderId="0" xfId="0" applyFill="1" applyAlignment="1">
      <alignment vertical="center"/>
    </xf>
    <xf numFmtId="0" fontId="0" fillId="7" borderId="0" xfId="0" applyFill="1"/>
    <xf numFmtId="0" fontId="4" fillId="2" borderId="0" xfId="0" applyFont="1" applyFill="1" applyAlignment="1">
      <alignment horizontal="center" vertical="center"/>
    </xf>
    <xf numFmtId="0" fontId="3" fillId="2" borderId="0" xfId="1" applyFill="1" applyAlignment="1">
      <alignment horizontal="center" vertical="center"/>
    </xf>
    <xf numFmtId="0" fontId="4" fillId="2" borderId="0" xfId="0" applyFont="1" applyFill="1" applyAlignment="1">
      <alignment horizontal="center"/>
    </xf>
    <xf numFmtId="0" fontId="15" fillId="4" borderId="0" xfId="0" applyFont="1" applyFill="1" applyAlignment="1">
      <alignment horizontal="center" vertical="center"/>
    </xf>
    <xf numFmtId="0" fontId="16" fillId="6" borderId="0" xfId="0" applyFont="1" applyFill="1" applyAlignment="1">
      <alignment horizontal="center" vertical="center"/>
    </xf>
    <xf numFmtId="0" fontId="12" fillId="2" borderId="0" xfId="1" applyFont="1" applyFill="1"/>
    <xf numFmtId="0" fontId="12" fillId="2" borderId="0" xfId="0" applyFont="1" applyFill="1"/>
    <xf numFmtId="0" fontId="0" fillId="2" borderId="4" xfId="0" applyFill="1" applyBorder="1"/>
    <xf numFmtId="0" fontId="0" fillId="9" borderId="2" xfId="0" applyFill="1" applyBorder="1" applyAlignment="1">
      <alignment horizontal="centerContinuous"/>
    </xf>
    <xf numFmtId="0" fontId="0" fillId="9" borderId="3" xfId="0" applyFill="1" applyBorder="1" applyAlignment="1">
      <alignment horizontal="centerContinuous"/>
    </xf>
    <xf numFmtId="0" fontId="20" fillId="10" borderId="0" xfId="0" applyFont="1" applyFill="1" applyAlignment="1">
      <alignment horizontal="centerContinuous" vertical="center"/>
    </xf>
    <xf numFmtId="0" fontId="3" fillId="2" borderId="1" xfId="1" applyFill="1" applyBorder="1" applyAlignment="1">
      <alignment vertical="center"/>
    </xf>
    <xf numFmtId="0" fontId="0" fillId="8" borderId="16" xfId="0" applyFill="1" applyBorder="1"/>
    <xf numFmtId="0" fontId="0" fillId="8" borderId="17" xfId="0" applyFill="1" applyBorder="1"/>
    <xf numFmtId="0" fontId="0" fillId="8" borderId="14" xfId="0" applyFill="1" applyBorder="1"/>
    <xf numFmtId="0" fontId="0" fillId="8" borderId="18" xfId="0" applyFill="1" applyBorder="1"/>
    <xf numFmtId="0" fontId="0" fillId="8" borderId="19" xfId="0" applyFill="1" applyBorder="1"/>
    <xf numFmtId="0" fontId="0" fillId="8" borderId="11" xfId="0" applyFill="1" applyBorder="1"/>
    <xf numFmtId="0" fontId="0" fillId="8" borderId="20" xfId="0" applyFill="1" applyBorder="1"/>
    <xf numFmtId="0" fontId="0" fillId="8" borderId="9" xfId="0" applyFill="1" applyBorder="1"/>
    <xf numFmtId="0" fontId="4" fillId="2" borderId="4" xfId="0" applyFont="1" applyFill="1" applyBorder="1" applyAlignment="1">
      <alignment horizontal="center" vertical="center"/>
    </xf>
    <xf numFmtId="0" fontId="0" fillId="2" borderId="4" xfId="0" applyFill="1" applyBorder="1" applyAlignment="1">
      <alignment horizontal="center" vertical="center"/>
    </xf>
    <xf numFmtId="0" fontId="4" fillId="2" borderId="1" xfId="0" applyFont="1" applyFill="1" applyBorder="1"/>
    <xf numFmtId="0" fontId="0" fillId="9" borderId="4" xfId="0" applyFill="1" applyBorder="1" applyAlignment="1">
      <alignment horizontal="centerContinuous"/>
    </xf>
    <xf numFmtId="0" fontId="17" fillId="8" borderId="18" xfId="0" applyFont="1" applyFill="1" applyBorder="1"/>
    <xf numFmtId="49" fontId="7" fillId="3" borderId="0" xfId="0" applyNumberFormat="1" applyFont="1" applyFill="1" applyAlignment="1">
      <alignment horizontal="left" vertical="center" indent="5"/>
    </xf>
    <xf numFmtId="49" fontId="6" fillId="5" borderId="0" xfId="0" applyNumberFormat="1" applyFont="1" applyFill="1" applyAlignment="1">
      <alignment horizontal="left" vertical="center" indent="5"/>
    </xf>
    <xf numFmtId="0" fontId="22" fillId="8" borderId="0" xfId="0" applyFont="1" applyFill="1" applyAlignment="1">
      <alignment horizontal="center" vertical="center"/>
    </xf>
    <xf numFmtId="0" fontId="4" fillId="14" borderId="8" xfId="0" applyFont="1" applyFill="1" applyBorder="1"/>
    <xf numFmtId="0" fontId="4" fillId="15" borderId="8" xfId="0" applyFont="1" applyFill="1" applyBorder="1"/>
    <xf numFmtId="0" fontId="4" fillId="16" borderId="8" xfId="0" applyFont="1" applyFill="1" applyBorder="1"/>
    <xf numFmtId="0" fontId="13" fillId="17" borderId="8" xfId="0" applyFont="1" applyFill="1" applyBorder="1" applyAlignment="1">
      <alignment horizontal="center" vertical="center" wrapText="1"/>
    </xf>
    <xf numFmtId="0" fontId="25" fillId="8" borderId="22" xfId="0" applyFont="1" applyFill="1" applyBorder="1" applyAlignment="1">
      <alignment horizontal="left" vertical="center"/>
    </xf>
    <xf numFmtId="0" fontId="13" fillId="18" borderId="9" xfId="0" applyFont="1" applyFill="1" applyBorder="1" applyAlignment="1">
      <alignment horizontal="center" vertical="center" wrapText="1"/>
    </xf>
    <xf numFmtId="0" fontId="13" fillId="18" borderId="10" xfId="0" applyFont="1" applyFill="1" applyBorder="1" applyAlignment="1">
      <alignment horizontal="center" vertical="center" wrapText="1"/>
    </xf>
    <xf numFmtId="0" fontId="13" fillId="18" borderId="11" xfId="0" applyFont="1" applyFill="1" applyBorder="1" applyAlignment="1">
      <alignment horizontal="center" vertical="center" wrapText="1"/>
    </xf>
    <xf numFmtId="0" fontId="23" fillId="0" borderId="8" xfId="0" applyFont="1" applyBorder="1" applyAlignment="1" applyProtection="1">
      <alignment horizontal="center" vertical="center"/>
      <protection locked="0"/>
    </xf>
    <xf numFmtId="0" fontId="24" fillId="0" borderId="8" xfId="0" applyFont="1" applyBorder="1" applyAlignment="1" applyProtection="1">
      <alignment horizontal="center" vertical="center"/>
      <protection locked="0"/>
    </xf>
    <xf numFmtId="0" fontId="12" fillId="0" borderId="8" xfId="0" applyFont="1" applyBorder="1" applyAlignment="1" applyProtection="1">
      <alignment horizontal="center" vertical="center"/>
      <protection locked="0"/>
    </xf>
    <xf numFmtId="0" fontId="18" fillId="0" borderId="12" xfId="0" applyFont="1" applyBorder="1" applyAlignment="1" applyProtection="1">
      <alignment vertical="center" wrapText="1" shrinkToFit="1"/>
      <protection locked="0"/>
    </xf>
    <xf numFmtId="49" fontId="18" fillId="0" borderId="8" xfId="0" applyNumberFormat="1" applyFont="1" applyBorder="1" applyAlignment="1" applyProtection="1">
      <alignment vertical="center" wrapText="1" shrinkToFit="1"/>
      <protection locked="0"/>
    </xf>
    <xf numFmtId="0" fontId="19" fillId="0" borderId="8" xfId="0" applyFont="1" applyBorder="1" applyAlignment="1" applyProtection="1">
      <alignment horizontal="center" vertical="center" wrapText="1" shrinkToFit="1"/>
      <protection locked="0"/>
    </xf>
    <xf numFmtId="0" fontId="18" fillId="0" borderId="8" xfId="0" applyFont="1" applyBorder="1" applyAlignment="1" applyProtection="1">
      <alignment vertical="center" wrapText="1" shrinkToFit="1"/>
      <protection locked="0"/>
    </xf>
    <xf numFmtId="0" fontId="19" fillId="0" borderId="13" xfId="0" applyFont="1" applyBorder="1" applyAlignment="1" applyProtection="1">
      <alignment horizontal="center" vertical="center" wrapText="1" shrinkToFit="1"/>
      <protection locked="0"/>
    </xf>
    <xf numFmtId="49" fontId="18" fillId="0" borderId="15" xfId="0" applyNumberFormat="1" applyFont="1" applyBorder="1" applyAlignment="1" applyProtection="1">
      <alignment vertical="center" wrapText="1" shrinkToFit="1"/>
      <protection locked="0"/>
    </xf>
    <xf numFmtId="0" fontId="19" fillId="0" borderId="15" xfId="0" applyFont="1" applyBorder="1" applyAlignment="1" applyProtection="1">
      <alignment horizontal="center" vertical="center" wrapText="1" shrinkToFit="1"/>
      <protection locked="0"/>
    </xf>
    <xf numFmtId="0" fontId="18" fillId="0" borderId="15" xfId="0" applyFont="1" applyBorder="1" applyAlignment="1" applyProtection="1">
      <alignment vertical="center" wrapText="1" shrinkToFit="1"/>
      <protection locked="0"/>
    </xf>
    <xf numFmtId="0" fontId="19" fillId="0" borderId="16" xfId="0" applyFont="1" applyBorder="1" applyAlignment="1" applyProtection="1">
      <alignment horizontal="center" vertical="center" wrapText="1" shrinkToFit="1"/>
      <protection locked="0"/>
    </xf>
    <xf numFmtId="0" fontId="21" fillId="17" borderId="13" xfId="0" applyFont="1" applyFill="1" applyBorder="1" applyAlignment="1">
      <alignment horizontal="centerContinuous" vertical="center" wrapText="1"/>
    </xf>
    <xf numFmtId="0" fontId="21" fillId="17" borderId="21" xfId="0" applyFont="1" applyFill="1" applyBorder="1" applyAlignment="1">
      <alignment horizontal="centerContinuous" vertical="center" wrapText="1"/>
    </xf>
    <xf numFmtId="0" fontId="21" fillId="17" borderId="12" xfId="0" applyFont="1" applyFill="1" applyBorder="1" applyAlignment="1">
      <alignment horizontal="centerContinuous" vertical="center" wrapText="1"/>
    </xf>
    <xf numFmtId="0" fontId="21" fillId="11" borderId="0" xfId="0" applyFont="1" applyFill="1" applyAlignment="1" applyProtection="1">
      <alignment horizontal="center" vertical="center"/>
      <protection hidden="1"/>
    </xf>
    <xf numFmtId="0" fontId="21" fillId="13" borderId="0" xfId="0" applyFont="1" applyFill="1" applyAlignment="1" applyProtection="1">
      <alignment horizontal="center" vertical="center"/>
      <protection hidden="1"/>
    </xf>
    <xf numFmtId="0" fontId="21" fillId="12" borderId="0" xfId="0" applyFont="1" applyFill="1" applyAlignment="1" applyProtection="1">
      <alignment horizontal="center" vertical="center"/>
      <protection hidden="1"/>
    </xf>
    <xf numFmtId="0" fontId="6" fillId="19" borderId="13" xfId="0" applyFont="1" applyFill="1" applyBorder="1" applyAlignment="1">
      <alignment horizontal="centerContinuous" vertical="center"/>
    </xf>
    <xf numFmtId="0" fontId="6" fillId="19" borderId="21" xfId="0" applyFont="1" applyFill="1" applyBorder="1" applyAlignment="1">
      <alignment horizontal="centerContinuous" vertical="center"/>
    </xf>
    <xf numFmtId="0" fontId="6" fillId="19" borderId="12" xfId="0" applyFont="1" applyFill="1" applyBorder="1" applyAlignment="1">
      <alignment horizontal="centerContinuous" vertical="center"/>
    </xf>
    <xf numFmtId="0" fontId="18" fillId="20" borderId="23" xfId="0" applyFont="1" applyFill="1" applyBorder="1" applyAlignment="1">
      <alignment vertical="center" wrapText="1" shrinkToFit="1"/>
    </xf>
    <xf numFmtId="49" fontId="18" fillId="20" borderId="23" xfId="0" applyNumberFormat="1" applyFont="1" applyFill="1" applyBorder="1" applyAlignment="1">
      <alignment vertical="center" wrapText="1" shrinkToFit="1"/>
    </xf>
    <xf numFmtId="0" fontId="19" fillId="20" borderId="23" xfId="0" applyFont="1" applyFill="1" applyBorder="1" applyAlignment="1">
      <alignment horizontal="center" vertical="center" wrapText="1" shrinkToFit="1"/>
    </xf>
    <xf numFmtId="0" fontId="0" fillId="0" borderId="13"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49" fontId="26" fillId="5" borderId="0" xfId="0" applyNumberFormat="1" applyFont="1" applyFill="1" applyAlignment="1">
      <alignment horizontal="left" vertical="center" indent="8"/>
    </xf>
    <xf numFmtId="0" fontId="27" fillId="11" borderId="0" xfId="0" applyFont="1" applyFill="1" applyAlignment="1">
      <alignment horizontal="center" vertical="center"/>
    </xf>
    <xf numFmtId="49" fontId="18" fillId="0" borderId="10" xfId="0" applyNumberFormat="1" applyFont="1" applyBorder="1" applyAlignment="1" applyProtection="1">
      <alignment vertical="center" wrapText="1" shrinkToFit="1"/>
      <protection locked="0"/>
    </xf>
    <xf numFmtId="0" fontId="28" fillId="0" borderId="8" xfId="0" applyFont="1" applyBorder="1" applyAlignment="1" applyProtection="1">
      <alignment vertical="center" wrapText="1" shrinkToFit="1"/>
      <protection locked="0"/>
    </xf>
    <xf numFmtId="0" fontId="29" fillId="0" borderId="5" xfId="4" applyFont="1" applyBorder="1" applyAlignment="1">
      <alignment horizontal="left" wrapText="1" indent="1"/>
    </xf>
    <xf numFmtId="0" fontId="13" fillId="18" borderId="8" xfId="0" applyFont="1" applyFill="1" applyBorder="1" applyAlignment="1">
      <alignment horizontal="center" vertical="center" wrapText="1"/>
    </xf>
    <xf numFmtId="0" fontId="18" fillId="0" borderId="8" xfId="0" applyFont="1" applyBorder="1" applyAlignment="1">
      <alignment vertical="center" wrapText="1" shrinkToFit="1"/>
    </xf>
    <xf numFmtId="0" fontId="19" fillId="20" borderId="0" xfId="0" applyFont="1" applyFill="1" applyAlignment="1">
      <alignment horizontal="center" vertical="center" wrapText="1" shrinkToFit="1"/>
    </xf>
    <xf numFmtId="0" fontId="18" fillId="0" borderId="0" xfId="0" applyFont="1" applyAlignment="1" applyProtection="1">
      <alignment vertical="center" wrapText="1" shrinkToFit="1"/>
      <protection locked="0"/>
    </xf>
    <xf numFmtId="0" fontId="13" fillId="17" borderId="13" xfId="0" applyFont="1" applyFill="1" applyBorder="1" applyAlignment="1">
      <alignment horizontal="center" vertical="center" wrapText="1"/>
    </xf>
    <xf numFmtId="0" fontId="13" fillId="17" borderId="12" xfId="0" applyFont="1" applyFill="1" applyBorder="1" applyAlignment="1">
      <alignment horizontal="center" vertical="center" wrapText="1"/>
    </xf>
    <xf numFmtId="49" fontId="18" fillId="0" borderId="8" xfId="0" applyNumberFormat="1" applyFont="1" applyFill="1" applyBorder="1" applyAlignment="1" applyProtection="1">
      <alignment vertical="center" wrapText="1" shrinkToFit="1"/>
      <protection locked="0"/>
    </xf>
    <xf numFmtId="0" fontId="30" fillId="0" borderId="0" xfId="0" applyFont="1" applyAlignment="1">
      <alignment horizontal="justify" vertical="center"/>
    </xf>
    <xf numFmtId="0" fontId="18" fillId="0" borderId="12" xfId="0" applyNumberFormat="1" applyFont="1" applyFill="1" applyBorder="1" applyAlignment="1" applyProtection="1">
      <alignment vertical="center" wrapText="1" shrinkToFit="1"/>
      <protection locked="0"/>
    </xf>
    <xf numFmtId="0" fontId="19" fillId="0" borderId="8" xfId="0" applyNumberFormat="1" applyFont="1" applyFill="1" applyBorder="1" applyAlignment="1" applyProtection="1">
      <alignment horizontal="center" vertical="center" wrapText="1" shrinkToFit="1"/>
      <protection locked="0"/>
    </xf>
    <xf numFmtId="0" fontId="18" fillId="0" borderId="8" xfId="0" applyNumberFormat="1" applyFont="1" applyFill="1" applyBorder="1" applyAlignment="1" applyProtection="1">
      <alignment vertical="center" wrapText="1" shrinkToFit="1"/>
      <protection locked="0"/>
    </xf>
    <xf numFmtId="0" fontId="19" fillId="0" borderId="13" xfId="0" applyNumberFormat="1" applyFont="1" applyFill="1" applyBorder="1" applyAlignment="1" applyProtection="1">
      <alignment horizontal="center" vertical="center" wrapText="1" shrinkToFit="1"/>
      <protection locked="0"/>
    </xf>
    <xf numFmtId="0" fontId="18" fillId="0" borderId="0" xfId="0" applyFont="1" applyFill="1" applyAlignment="1" applyProtection="1">
      <alignment vertical="center" wrapText="1" shrinkToFit="1"/>
      <protection locked="0"/>
    </xf>
    <xf numFmtId="49" fontId="18" fillId="0" borderId="12" xfId="0" applyNumberFormat="1" applyFont="1" applyFill="1" applyBorder="1" applyAlignment="1" applyProtection="1">
      <alignment vertical="center" wrapText="1" shrinkToFit="1"/>
      <protection locked="0"/>
    </xf>
  </cellXfs>
  <cellStyles count="5">
    <cellStyle name="Normal" xfId="0" builtinId="0"/>
    <cellStyle name="Normal 2" xfId="1" xr:uid="{3954E752-B4A6-4129-A4B7-AFC294856010}"/>
    <cellStyle name="Normal 2 2" xfId="3" xr:uid="{536D19DF-F8AB-4192-80B1-9D84BD191CDA}"/>
    <cellStyle name="Normal 3" xfId="2" xr:uid="{6CDF8B16-5B16-4C1E-8190-16EFBDFCEFB4}"/>
    <cellStyle name="Normal 3 2" xfId="4" xr:uid="{248EC63D-D562-47F9-A4E9-2CCFB86627F3}"/>
  </cellStyles>
  <dxfs count="14">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general" vertical="center" textRotation="0" wrapText="1" indent="0" justifyLastLine="0" shrinkToFit="1" readingOrder="0"/>
      <protection locked="0" hidden="0"/>
    </dxf>
    <dxf>
      <font>
        <b/>
        <i val="0"/>
        <strike val="0"/>
        <condense val="0"/>
        <extend val="0"/>
        <outline val="0"/>
        <shadow val="0"/>
        <u val="none"/>
        <vertAlign val="baseline"/>
        <sz val="10"/>
        <color theme="1"/>
        <name val="Calibri"/>
        <family val="2"/>
        <scheme val="minor"/>
      </font>
      <numFmt numFmtId="0" formatCode="General"/>
      <fill>
        <patternFill patternType="none">
          <fgColor indexed="64"/>
          <bgColor indexed="65"/>
        </patternFill>
      </fill>
      <alignment horizontal="center" vertical="center" textRotation="0" wrapText="1" indent="0" justifyLastLine="0" shrinkToFit="1" readingOrder="0"/>
      <border diagonalUp="0" diagonalDown="0">
        <left style="thin">
          <color theme="0" tint="-0.24994659260841701"/>
        </left>
        <right/>
        <top style="thin">
          <color theme="0" tint="-0.24994659260841701"/>
        </top>
        <bottom style="thin">
          <color theme="0" tint="-0.24994659260841701"/>
        </bottom>
        <vertical style="thin">
          <color theme="0" tint="-0.24994659260841701"/>
        </vertical>
        <horizontal style="thin">
          <color theme="0" tint="-0.24994659260841701"/>
        </horizontal>
      </border>
      <protection locked="0" hidden="0"/>
    </dxf>
    <dxf>
      <font>
        <b val="0"/>
        <i val="0"/>
        <strike val="0"/>
        <condense val="0"/>
        <extend val="0"/>
        <outline val="0"/>
        <shadow val="0"/>
        <u val="none"/>
        <vertAlign val="baseline"/>
        <sz val="10"/>
        <color theme="1"/>
        <name val="Calibri"/>
        <family val="2"/>
        <scheme val="minor"/>
      </font>
      <numFmt numFmtId="0" formatCode="General"/>
      <fill>
        <patternFill patternType="none">
          <fgColor indexed="64"/>
          <bgColor indexed="65"/>
        </patternFill>
      </fill>
      <alignment horizontal="general" vertical="center" textRotation="0" wrapText="1" indent="0" justifyLastLine="0" shrinkToFit="1"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protection locked="0" hidden="0"/>
    </dxf>
    <dxf>
      <font>
        <b val="0"/>
        <i val="0"/>
        <strike val="0"/>
        <condense val="0"/>
        <extend val="0"/>
        <outline val="0"/>
        <shadow val="0"/>
        <u val="none"/>
        <vertAlign val="baseline"/>
        <sz val="10"/>
        <color theme="1"/>
        <name val="Calibri"/>
        <family val="2"/>
        <scheme val="minor"/>
      </font>
      <numFmt numFmtId="0" formatCode="General"/>
      <fill>
        <patternFill patternType="none">
          <fgColor indexed="64"/>
          <bgColor indexed="65"/>
        </patternFill>
      </fill>
      <alignment horizontal="general" vertical="center" textRotation="0" wrapText="1" indent="0" justifyLastLine="0" shrinkToFit="1"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protection locked="0" hidden="0"/>
    </dxf>
    <dxf>
      <font>
        <b/>
        <i val="0"/>
        <strike val="0"/>
        <condense val="0"/>
        <extend val="0"/>
        <outline val="0"/>
        <shadow val="0"/>
        <u val="none"/>
        <vertAlign val="baseline"/>
        <sz val="10"/>
        <color theme="1"/>
        <name val="Calibri"/>
        <family val="2"/>
        <scheme val="minor"/>
      </font>
      <numFmt numFmtId="0" formatCode="General"/>
      <fill>
        <patternFill patternType="none">
          <fgColor indexed="64"/>
          <bgColor indexed="65"/>
        </patternFill>
      </fill>
      <alignment horizontal="center" vertical="center" textRotation="0" wrapText="1" indent="0" justifyLastLine="0" shrinkToFit="1"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protection locked="0" hidden="0"/>
    </dxf>
    <dxf>
      <font>
        <b val="0"/>
        <i val="0"/>
        <strike val="0"/>
        <condense val="0"/>
        <extend val="0"/>
        <outline val="0"/>
        <shadow val="0"/>
        <u val="none"/>
        <vertAlign val="baseline"/>
        <sz val="10"/>
        <color theme="1"/>
        <name val="Calibri"/>
        <family val="2"/>
        <scheme val="minor"/>
      </font>
      <numFmt numFmtId="30" formatCode="@"/>
      <fill>
        <patternFill patternType="none">
          <fgColor indexed="64"/>
          <bgColor indexed="65"/>
        </patternFill>
      </fill>
      <alignment horizontal="general" vertical="center" textRotation="0" wrapText="1" indent="0" justifyLastLine="0" shrinkToFit="1"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protection locked="0" hidden="0"/>
    </dxf>
    <dxf>
      <font>
        <b val="0"/>
        <i val="0"/>
        <strike val="0"/>
        <condense val="0"/>
        <extend val="0"/>
        <outline val="0"/>
        <shadow val="0"/>
        <u val="none"/>
        <vertAlign val="baseline"/>
        <sz val="10"/>
        <color theme="1"/>
        <name val="Calibri"/>
        <family val="2"/>
        <scheme val="minor"/>
      </font>
      <numFmt numFmtId="30" formatCode="@"/>
      <fill>
        <patternFill patternType="none">
          <fgColor indexed="64"/>
          <bgColor indexed="65"/>
        </patternFill>
      </fill>
      <alignment horizontal="general" vertical="center" textRotation="0" wrapText="1" indent="0" justifyLastLine="0" shrinkToFit="1"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protection locked="0" hidden="0"/>
    </dxf>
    <dxf>
      <font>
        <b val="0"/>
        <i val="0"/>
        <strike val="0"/>
        <condense val="0"/>
        <extend val="0"/>
        <outline val="0"/>
        <shadow val="0"/>
        <u val="none"/>
        <vertAlign val="baseline"/>
        <sz val="10"/>
        <color theme="1"/>
        <name val="Calibri"/>
        <family val="2"/>
        <scheme val="minor"/>
      </font>
      <numFmt numFmtId="0" formatCode="General"/>
      <fill>
        <patternFill patternType="none">
          <fgColor indexed="64"/>
          <bgColor indexed="65"/>
        </patternFill>
      </fill>
      <alignment horizontal="general" vertical="center" textRotation="0" wrapText="1" indent="0" justifyLastLine="0" shrinkToFit="1" readingOrder="0"/>
      <border diagonalUp="0" diagonalDown="0">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protection locked="0" hidden="0"/>
    </dxf>
    <dxf>
      <border>
        <top style="thin">
          <color theme="0" tint="-0.24994659260841701"/>
        </top>
      </border>
    </dxf>
    <dxf>
      <border diagonalUp="0" diagonalDown="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general" vertical="center" textRotation="0" wrapText="1" indent="0" justifyLastLine="0" shrinkToFit="1" readingOrder="0"/>
      <protection locked="0" hidden="0"/>
    </dxf>
    <dxf>
      <border>
        <bottom style="thin">
          <color theme="0" tint="-0.24994659260841701"/>
        </bottom>
      </border>
    </dxf>
    <dxf>
      <font>
        <b/>
        <i val="0"/>
        <strike val="0"/>
        <condense val="0"/>
        <extend val="0"/>
        <outline val="0"/>
        <shadow val="0"/>
        <u val="none"/>
        <vertAlign val="baseline"/>
        <sz val="11"/>
        <color theme="0"/>
        <name val="Calibri"/>
        <family val="2"/>
        <scheme val="minor"/>
      </font>
      <numFmt numFmtId="0" formatCode="General"/>
      <fill>
        <patternFill patternType="solid">
          <fgColor indexed="64"/>
          <bgColor rgb="FF8497B0"/>
        </patternFill>
      </fill>
      <alignment horizontal="center" vertical="center" textRotation="0" wrapText="1" indent="0" justifyLastLine="0" shrinkToFit="0" readingOrder="0"/>
      <border diagonalUp="0" diagonalDown="0" outline="0">
        <left style="thin">
          <color theme="0" tint="-0.24994659260841701"/>
        </left>
        <right style="thin">
          <color theme="0" tint="-0.24994659260841701"/>
        </right>
        <top/>
        <bottom/>
      </border>
      <protection locked="1" hidden="0"/>
    </dxf>
    <dxf>
      <fill>
        <patternFill patternType="none">
          <bgColor auto="1"/>
        </patternFill>
      </fill>
      <border diagonalUp="0" diagonalDown="0">
        <left/>
        <right/>
        <top/>
        <bottom/>
        <vertical/>
        <horizontal/>
      </border>
    </dxf>
  </dxfs>
  <tableStyles count="2" defaultTableStyle="TableStyleMedium2" defaultPivotStyle="PivotStyleLight16">
    <tableStyle name="empty" pivot="0" count="1" xr9:uid="{7FE40A42-37F5-494C-B56A-7839B476D14B}">
      <tableStyleElement type="wholeTable" dxfId="13"/>
    </tableStyle>
    <tableStyle name="Invisible" pivot="0" table="0" count="0" xr9:uid="{E741303B-6981-4663-907C-0BB8FF99853B}"/>
  </tableStyles>
  <colors>
    <mruColors>
      <color rgb="FFCCCCCC"/>
      <color rgb="FFA6A6A6"/>
      <color rgb="FFD9D9D9"/>
      <color rgb="FFD915D9"/>
      <color rgb="FFA7A7A7"/>
      <color rgb="FF005F73"/>
      <color rgb="FF3E4D60"/>
      <color rgb="FF8497B0"/>
      <color rgb="FF0A9396"/>
      <color rgb="FF94D2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tr-TR" b="1"/>
              <a:t>Priority Status Breakdown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doughnutChart>
        <c:varyColors val="1"/>
        <c:ser>
          <c:idx val="0"/>
          <c:order val="0"/>
          <c:spPr>
            <a:solidFill>
              <a:srgbClr val="81B29A"/>
            </a:solidFill>
          </c:spPr>
          <c:dPt>
            <c:idx val="0"/>
            <c:bubble3D val="0"/>
            <c:spPr>
              <a:solidFill>
                <a:srgbClr val="3D405B"/>
              </a:solidFill>
              <a:ln w="19050">
                <a:solidFill>
                  <a:schemeClr val="lt1"/>
                </a:solidFill>
              </a:ln>
              <a:effectLst/>
            </c:spPr>
            <c:extLst>
              <c:ext xmlns:c16="http://schemas.microsoft.com/office/drawing/2014/chart" uri="{C3380CC4-5D6E-409C-BE32-E72D297353CC}">
                <c16:uniqueId val="{0000000D-3D15-432D-83DE-C23E5A2C09FB}"/>
              </c:ext>
            </c:extLst>
          </c:dPt>
          <c:dPt>
            <c:idx val="1"/>
            <c:bubble3D val="0"/>
            <c:spPr>
              <a:solidFill>
                <a:srgbClr val="F2CC8F"/>
              </a:solidFill>
              <a:ln w="19050">
                <a:solidFill>
                  <a:schemeClr val="lt1"/>
                </a:solidFill>
              </a:ln>
              <a:effectLst/>
            </c:spPr>
            <c:extLst>
              <c:ext xmlns:c16="http://schemas.microsoft.com/office/drawing/2014/chart" uri="{C3380CC4-5D6E-409C-BE32-E72D297353CC}">
                <c16:uniqueId val="{0000000E-3D15-432D-83DE-C23E5A2C09FB}"/>
              </c:ext>
            </c:extLst>
          </c:dPt>
          <c:dPt>
            <c:idx val="2"/>
            <c:bubble3D val="0"/>
            <c:spPr>
              <a:solidFill>
                <a:srgbClr val="81B29A"/>
              </a:solidFill>
              <a:ln w="19050">
                <a:solidFill>
                  <a:schemeClr val="lt1"/>
                </a:solidFill>
              </a:ln>
              <a:effectLst/>
            </c:spPr>
            <c:extLst>
              <c:ext xmlns:c16="http://schemas.microsoft.com/office/drawing/2014/chart" uri="{C3380CC4-5D6E-409C-BE32-E72D297353CC}">
                <c16:uniqueId val="{0000000F-3D15-432D-83DE-C23E5A2C09FB}"/>
              </c:ext>
            </c:extLst>
          </c:dPt>
          <c:dLbls>
            <c:numFmt formatCode="#"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fr-FR"/>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Calc!$E$6:$E$8</c:f>
              <c:strCache>
                <c:ptCount val="3"/>
                <c:pt idx="0">
                  <c:v>High</c:v>
                </c:pt>
                <c:pt idx="1">
                  <c:v>Medium</c:v>
                </c:pt>
                <c:pt idx="2">
                  <c:v>Low</c:v>
                </c:pt>
              </c:strCache>
            </c:strRef>
          </c:cat>
          <c:val>
            <c:numRef>
              <c:f>Calc!$F$6:$F$8</c:f>
              <c:numCache>
                <c:formatCode>General</c:formatCode>
                <c:ptCount val="3"/>
                <c:pt idx="0">
                  <c:v>3</c:v>
                </c:pt>
                <c:pt idx="1">
                  <c:v>0</c:v>
                </c:pt>
                <c:pt idx="2">
                  <c:v>1</c:v>
                </c:pt>
              </c:numCache>
            </c:numRef>
          </c:val>
          <c:extLst>
            <c:ext xmlns:c16="http://schemas.microsoft.com/office/drawing/2014/chart" uri="{C3380CC4-5D6E-409C-BE32-E72D297353CC}">
              <c16:uniqueId val="{0000000C-3D15-432D-83DE-C23E5A2C09FB}"/>
            </c:ext>
          </c:extLst>
        </c:ser>
        <c:dLbls>
          <c:showLegendKey val="0"/>
          <c:showVal val="1"/>
          <c:showCatName val="0"/>
          <c:showSerName val="0"/>
          <c:showPercent val="0"/>
          <c:showBubbleSize val="0"/>
          <c:showLeaderLines val="1"/>
        </c:dLbls>
        <c:firstSliceAng val="0"/>
        <c:holeSize val="40"/>
      </c:doughnutChart>
      <c:spPr>
        <a:noFill/>
        <a:ln>
          <a:noFill/>
        </a:ln>
        <a:effectLst/>
      </c:spPr>
    </c:plotArea>
    <c:legend>
      <c:legendPos val="r"/>
      <c:layout>
        <c:manualLayout>
          <c:xMode val="edge"/>
          <c:yMode val="edge"/>
          <c:x val="0.76433233595778183"/>
          <c:y val="0.31165259463049044"/>
          <c:w val="0.21859795893817474"/>
          <c:h val="0.3569759352370111"/>
        </c:manualLayout>
      </c:layout>
      <c:overlay val="0"/>
      <c:spPr>
        <a:noFill/>
        <a:ln>
          <a:noFill/>
        </a:ln>
        <a:effectLst/>
      </c:spPr>
      <c:txPr>
        <a:bodyPr rot="0" spcFirstLastPara="1" vertOverflow="ellipsis" vert="horz" wrap="square" anchor="ctr" anchorCtr="1"/>
        <a:lstStyle/>
        <a:p>
          <a:pPr rtl="0">
            <a:defRPr sz="1100" b="0" i="0" u="none" strike="noStrike" kern="1200" baseline="0">
              <a:solidFill>
                <a:schemeClr val="tx1">
                  <a:lumMod val="65000"/>
                  <a:lumOff val="35000"/>
                </a:schemeClr>
              </a:solidFill>
              <a:latin typeface="+mn-lt"/>
              <a:ea typeface="+mn-ea"/>
              <a:cs typeface="+mn-cs"/>
            </a:defRPr>
          </a:pPr>
          <a:endParaRPr lang="fr-FR"/>
        </a:p>
      </c:txPr>
    </c:legend>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tr-TR" b="1"/>
              <a:t>Priority Vs GAP</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barChart>
        <c:barDir val="col"/>
        <c:grouping val="stacked"/>
        <c:varyColors val="0"/>
        <c:ser>
          <c:idx val="0"/>
          <c:order val="0"/>
          <c:tx>
            <c:strRef>
              <c:f>Calc!$B$12</c:f>
              <c:strCache>
                <c:ptCount val="1"/>
                <c:pt idx="0">
                  <c:v>YES</c:v>
                </c:pt>
              </c:strCache>
            </c:strRef>
          </c:tx>
          <c:spPr>
            <a:solidFill>
              <a:srgbClr val="E07A5F"/>
            </a:solidFill>
            <a:ln>
              <a:noFill/>
            </a:ln>
            <a:effectLst/>
          </c:spPr>
          <c:invertIfNegative val="0"/>
          <c:dLbls>
            <c:numFmt formatCode="#"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Calc!$C$11:$E$11</c:f>
              <c:strCache>
                <c:ptCount val="3"/>
                <c:pt idx="0">
                  <c:v>High</c:v>
                </c:pt>
                <c:pt idx="1">
                  <c:v>Medium</c:v>
                </c:pt>
                <c:pt idx="2">
                  <c:v>Low</c:v>
                </c:pt>
              </c:strCache>
            </c:strRef>
          </c:cat>
          <c:val>
            <c:numRef>
              <c:f>Calc!$C$12:$E$12</c:f>
              <c:numCache>
                <c:formatCode>General</c:formatCode>
                <c:ptCount val="3"/>
                <c:pt idx="0">
                  <c:v>3</c:v>
                </c:pt>
                <c:pt idx="1">
                  <c:v>0</c:v>
                </c:pt>
                <c:pt idx="2">
                  <c:v>0</c:v>
                </c:pt>
              </c:numCache>
            </c:numRef>
          </c:val>
          <c:extLst>
            <c:ext xmlns:c16="http://schemas.microsoft.com/office/drawing/2014/chart" uri="{C3380CC4-5D6E-409C-BE32-E72D297353CC}">
              <c16:uniqueId val="{00000000-8005-4A24-8891-2F3E4F5F64CA}"/>
            </c:ext>
          </c:extLst>
        </c:ser>
        <c:ser>
          <c:idx val="1"/>
          <c:order val="1"/>
          <c:tx>
            <c:strRef>
              <c:f>Calc!$B$13</c:f>
              <c:strCache>
                <c:ptCount val="1"/>
                <c:pt idx="0">
                  <c:v>NO</c:v>
                </c:pt>
              </c:strCache>
            </c:strRef>
          </c:tx>
          <c:spPr>
            <a:solidFill>
              <a:srgbClr val="219EBC"/>
            </a:solidFill>
            <a:ln>
              <a:noFill/>
            </a:ln>
            <a:effectLst/>
          </c:spPr>
          <c:invertIfNegative val="0"/>
          <c:dLbls>
            <c:numFmt formatCode="#"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Calc!$C$11:$E$11</c:f>
              <c:strCache>
                <c:ptCount val="3"/>
                <c:pt idx="0">
                  <c:v>High</c:v>
                </c:pt>
                <c:pt idx="1">
                  <c:v>Medium</c:v>
                </c:pt>
                <c:pt idx="2">
                  <c:v>Low</c:v>
                </c:pt>
              </c:strCache>
            </c:strRef>
          </c:cat>
          <c:val>
            <c:numRef>
              <c:f>Calc!$C$13:$E$13</c:f>
              <c:numCache>
                <c:formatCode>General</c:formatCode>
                <c:ptCount val="3"/>
                <c:pt idx="0">
                  <c:v>0</c:v>
                </c:pt>
                <c:pt idx="1">
                  <c:v>0</c:v>
                </c:pt>
                <c:pt idx="2">
                  <c:v>1</c:v>
                </c:pt>
              </c:numCache>
            </c:numRef>
          </c:val>
          <c:extLst>
            <c:ext xmlns:c16="http://schemas.microsoft.com/office/drawing/2014/chart" uri="{C3380CC4-5D6E-409C-BE32-E72D297353CC}">
              <c16:uniqueId val="{00000001-8005-4A24-8891-2F3E4F5F64CA}"/>
            </c:ext>
          </c:extLst>
        </c:ser>
        <c:dLbls>
          <c:showLegendKey val="0"/>
          <c:showVal val="0"/>
          <c:showCatName val="0"/>
          <c:showSerName val="0"/>
          <c:showPercent val="0"/>
          <c:showBubbleSize val="0"/>
        </c:dLbls>
        <c:gapWidth val="80"/>
        <c:overlap val="100"/>
        <c:axId val="145458863"/>
        <c:axId val="145468431"/>
      </c:barChart>
      <c:catAx>
        <c:axId val="14545886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45468431"/>
        <c:crosses val="autoZero"/>
        <c:auto val="1"/>
        <c:lblAlgn val="ctr"/>
        <c:lblOffset val="100"/>
        <c:noMultiLvlLbl val="0"/>
      </c:catAx>
      <c:valAx>
        <c:axId val="145468431"/>
        <c:scaling>
          <c:orientation val="minMax"/>
        </c:scaling>
        <c:delete val="1"/>
        <c:axPos val="l"/>
        <c:numFmt formatCode="General" sourceLinked="1"/>
        <c:majorTickMark val="none"/>
        <c:minorTickMark val="none"/>
        <c:tickLblPos val="nextTo"/>
        <c:crossAx val="145458863"/>
        <c:crosses val="autoZero"/>
        <c:crossBetween val="between"/>
      </c:valAx>
      <c:spPr>
        <a:noFill/>
        <a:ln>
          <a:noFill/>
        </a:ln>
        <a:effectLst/>
      </c:spPr>
    </c:plotArea>
    <c:legend>
      <c:legendPos val="t"/>
      <c:layout>
        <c:manualLayout>
          <c:xMode val="edge"/>
          <c:yMode val="edge"/>
          <c:x val="0.34992911142517441"/>
          <c:y val="0.11578105824231341"/>
          <c:w val="0.27165174865962266"/>
          <c:h val="0.1109457089526512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hyperlink" Target="#List!A6"/><Relationship Id="rId2" Type="http://schemas.openxmlformats.org/officeDocument/2006/relationships/hyperlink" Target="#Dashboard!A5"/><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hyperlink" Target="#List!A6"/><Relationship Id="rId4" Type="http://schemas.openxmlformats.org/officeDocument/2006/relationships/hyperlink" Target="#Dashboard!A5"/></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Dashboard!A5"/></Relationships>
</file>

<file path=xl/drawings/drawing1.xml><?xml version="1.0" encoding="utf-8"?>
<xdr:wsDr xmlns:xdr="http://schemas.openxmlformats.org/drawingml/2006/spreadsheetDrawing" xmlns:a="http://schemas.openxmlformats.org/drawingml/2006/main">
  <xdr:twoCellAnchor editAs="oneCell">
    <xdr:from>
      <xdr:col>2</xdr:col>
      <xdr:colOff>22226</xdr:colOff>
      <xdr:row>1</xdr:row>
      <xdr:rowOff>92260</xdr:rowOff>
    </xdr:from>
    <xdr:to>
      <xdr:col>2</xdr:col>
      <xdr:colOff>479426</xdr:colOff>
      <xdr:row>2</xdr:row>
      <xdr:rowOff>301810</xdr:rowOff>
    </xdr:to>
    <xdr:pic>
      <xdr:nvPicPr>
        <xdr:cNvPr id="20" name="mainicon">
          <a:extLst>
            <a:ext uri="{FF2B5EF4-FFF2-40B4-BE49-F238E27FC236}">
              <a16:creationId xmlns:a16="http://schemas.microsoft.com/office/drawing/2014/main" id="{C9F19753-B5A8-41CC-9AB6-74D8AA89CF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2576" y="174810"/>
          <a:ext cx="457200" cy="463550"/>
        </a:xfrm>
        <a:prstGeom prst="rect">
          <a:avLst/>
        </a:prstGeom>
      </xdr:spPr>
    </xdr:pic>
    <xdr:clientData/>
  </xdr:twoCellAnchor>
  <xdr:twoCellAnchor editAs="oneCell">
    <xdr:from>
      <xdr:col>11</xdr:col>
      <xdr:colOff>0</xdr:colOff>
      <xdr:row>9</xdr:row>
      <xdr:rowOff>41175</xdr:rowOff>
    </xdr:from>
    <xdr:to>
      <xdr:col>14</xdr:col>
      <xdr:colOff>1114425</xdr:colOff>
      <xdr:row>10</xdr:row>
      <xdr:rowOff>114300</xdr:rowOff>
    </xdr:to>
    <xdr:sp macro="" textlink="">
      <xdr:nvSpPr>
        <xdr:cNvPr id="11" name="yellownotes">
          <a:extLst>
            <a:ext uri="{FF2B5EF4-FFF2-40B4-BE49-F238E27FC236}">
              <a16:creationId xmlns:a16="http://schemas.microsoft.com/office/drawing/2014/main" id="{F6991C8D-C773-42B3-AD21-EC081E5C503C}"/>
            </a:ext>
          </a:extLst>
        </xdr:cNvPr>
        <xdr:cNvSpPr txBox="1"/>
      </xdr:nvSpPr>
      <xdr:spPr>
        <a:xfrm>
          <a:off x="13811250" y="2689125"/>
          <a:ext cx="2752725" cy="1863825"/>
        </a:xfrm>
        <a:prstGeom prst="rect">
          <a:avLst/>
        </a:prstGeom>
        <a:solidFill>
          <a:srgbClr val="FFE699"/>
        </a:solidFill>
        <a:ln w="3175" cmpd="sng">
          <a:solidFill>
            <a:schemeClr val="bg1">
              <a:lumMod val="75000"/>
            </a:schemeClr>
          </a:solidFill>
        </a:ln>
        <a:effectLst>
          <a:outerShdw blurRad="63500" sx="102000" sy="102000" algn="c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overflow" horzOverflow="overflow" wrap="square" lIns="36000" tIns="72000" rIns="36000" bIns="72000" rtlCol="0" anchor="ctr">
          <a:spAutoFit/>
        </a:bodyPr>
        <a:lstStyle/>
        <a:p>
          <a:pPr marL="0" indent="0">
            <a:lnSpc>
              <a:spcPts val="1100"/>
            </a:lnSpc>
            <a:spcAft>
              <a:spcPts val="400"/>
            </a:spcAft>
            <a:buFont typeface="Arial" panose="020B0604020202020204" pitchFamily="34" charset="0"/>
            <a:buNone/>
          </a:pPr>
          <a:r>
            <a:rPr lang="fr-FR" sz="1000" b="1" i="1" baseline="0">
              <a:solidFill>
                <a:schemeClr val="tx1">
                  <a:lumMod val="85000"/>
                  <a:lumOff val="15000"/>
                </a:schemeClr>
              </a:solidFill>
            </a:rPr>
            <a:t>REQUIREMENT</a:t>
          </a:r>
          <a:r>
            <a:rPr lang="tr-TR" sz="1000" b="1" i="1" baseline="0">
              <a:solidFill>
                <a:schemeClr val="tx1">
                  <a:lumMod val="85000"/>
                  <a:lumOff val="15000"/>
                </a:schemeClr>
              </a:solidFill>
            </a:rPr>
            <a:t> LIST &amp; OPTIONS</a:t>
          </a:r>
        </a:p>
        <a:p>
          <a:pPr marL="0" indent="0">
            <a:lnSpc>
              <a:spcPts val="1100"/>
            </a:lnSpc>
            <a:spcAft>
              <a:spcPts val="400"/>
            </a:spcAft>
            <a:buFont typeface="Arial" panose="020B0604020202020204" pitchFamily="34" charset="0"/>
            <a:buNone/>
          </a:pPr>
          <a:r>
            <a:rPr lang="tr-TR" sz="1000" b="1" i="1" baseline="0">
              <a:solidFill>
                <a:schemeClr val="tx1">
                  <a:lumMod val="85000"/>
                  <a:lumOff val="15000"/>
                </a:schemeClr>
              </a:solidFill>
            </a:rPr>
            <a:t>Task List</a:t>
          </a:r>
        </a:p>
        <a:p>
          <a:pPr marL="108000" indent="-108000">
            <a:lnSpc>
              <a:spcPts val="1100"/>
            </a:lnSpc>
            <a:spcAft>
              <a:spcPts val="400"/>
            </a:spcAft>
            <a:buFont typeface="Arial" panose="020B0604020202020204" pitchFamily="34" charset="0"/>
            <a:buChar char="•"/>
          </a:pPr>
          <a:r>
            <a:rPr lang="tr-TR" sz="1000" b="0" i="1" baseline="0">
              <a:solidFill>
                <a:schemeClr val="tx1">
                  <a:lumMod val="85000"/>
                  <a:lumOff val="15000"/>
                </a:schemeClr>
              </a:solidFill>
            </a:rPr>
            <a:t>Determine your Objectives/Tasks.</a:t>
          </a:r>
        </a:p>
        <a:p>
          <a:pPr marL="108000" indent="-108000">
            <a:lnSpc>
              <a:spcPts val="1100"/>
            </a:lnSpc>
            <a:spcAft>
              <a:spcPts val="400"/>
            </a:spcAft>
            <a:buFont typeface="Arial" panose="020B0604020202020204" pitchFamily="34" charset="0"/>
            <a:buChar char="•"/>
          </a:pPr>
          <a:r>
            <a:rPr lang="tr-TR" sz="1000" b="0" i="1" baseline="0">
              <a:solidFill>
                <a:schemeClr val="tx1">
                  <a:lumMod val="85000"/>
                  <a:lumOff val="15000"/>
                </a:schemeClr>
              </a:solidFill>
            </a:rPr>
            <a:t>Define your Current and Desired State.</a:t>
          </a:r>
        </a:p>
        <a:p>
          <a:pPr marL="108000" indent="-108000">
            <a:lnSpc>
              <a:spcPts val="1100"/>
            </a:lnSpc>
            <a:spcAft>
              <a:spcPts val="400"/>
            </a:spcAft>
            <a:buFont typeface="Arial" panose="020B0604020202020204" pitchFamily="34" charset="0"/>
            <a:buChar char="•"/>
          </a:pPr>
          <a:r>
            <a:rPr lang="tr-TR" sz="1000" b="0" i="1" baseline="0">
              <a:solidFill>
                <a:schemeClr val="tx1">
                  <a:lumMod val="85000"/>
                  <a:lumOff val="15000"/>
                </a:schemeClr>
              </a:solidFill>
            </a:rPr>
            <a:t>Choose the option for the "GAP Identified?" and "Priority" columns.</a:t>
          </a:r>
        </a:p>
        <a:p>
          <a:pPr marL="0" indent="0">
            <a:lnSpc>
              <a:spcPts val="1100"/>
            </a:lnSpc>
            <a:spcAft>
              <a:spcPts val="400"/>
            </a:spcAft>
            <a:buFont typeface="Arial" panose="020B0604020202020204" pitchFamily="34" charset="0"/>
            <a:buNone/>
          </a:pPr>
          <a:r>
            <a:rPr lang="tr-TR" sz="1000" b="1" i="1" baseline="0">
              <a:solidFill>
                <a:schemeClr val="tx1">
                  <a:lumMod val="85000"/>
                  <a:lumOff val="15000"/>
                </a:schemeClr>
              </a:solidFill>
            </a:rPr>
            <a:t>Dropdown Options </a:t>
          </a:r>
        </a:p>
        <a:p>
          <a:pPr marL="108000" indent="-108000">
            <a:lnSpc>
              <a:spcPts val="1100"/>
            </a:lnSpc>
            <a:spcAft>
              <a:spcPts val="400"/>
            </a:spcAft>
            <a:buFont typeface="Arial" panose="020B0604020202020204" pitchFamily="34" charset="0"/>
            <a:buChar char="•"/>
          </a:pPr>
          <a:r>
            <a:rPr lang="tr-TR" sz="1000" i="1" baseline="0">
              <a:solidFill>
                <a:schemeClr val="tx1">
                  <a:lumMod val="85000"/>
                  <a:lumOff val="15000"/>
                </a:schemeClr>
              </a:solidFill>
            </a:rPr>
            <a:t>You can customize the GAP Identification and Priority Status by changing available words with your own preferences on the menu above (</a:t>
          </a:r>
          <a:r>
            <a:rPr lang="tr-TR" sz="1000" b="1" i="1" baseline="0">
              <a:solidFill>
                <a:schemeClr val="tx1">
                  <a:lumMod val="85000"/>
                  <a:lumOff val="15000"/>
                </a:schemeClr>
              </a:solidFill>
            </a:rPr>
            <a:t>↑</a:t>
          </a:r>
          <a:r>
            <a:rPr lang="tr-TR" sz="1000" i="1" baseline="0">
              <a:solidFill>
                <a:schemeClr val="tx1">
                  <a:lumMod val="85000"/>
                  <a:lumOff val="15000"/>
                </a:schemeClr>
              </a:solidFill>
            </a:rPr>
            <a:t>).</a:t>
          </a:r>
        </a:p>
      </xdr:txBody>
    </xdr:sp>
    <xdr:clientData fPrintsWithSheet="0"/>
  </xdr:twoCellAnchor>
  <xdr:twoCellAnchor editAs="oneCell">
    <xdr:from>
      <xdr:col>5</xdr:col>
      <xdr:colOff>387350</xdr:colOff>
      <xdr:row>1</xdr:row>
      <xdr:rowOff>39687</xdr:rowOff>
    </xdr:from>
    <xdr:to>
      <xdr:col>6</xdr:col>
      <xdr:colOff>1028700</xdr:colOff>
      <xdr:row>2</xdr:row>
      <xdr:rowOff>191637</xdr:rowOff>
    </xdr:to>
    <xdr:sp macro="" textlink="">
      <xdr:nvSpPr>
        <xdr:cNvPr id="7" name="Rectangle: Rounded Corners 6">
          <a:hlinkClick xmlns:r="http://schemas.openxmlformats.org/officeDocument/2006/relationships" r:id="rId2" tooltip="Go To"/>
          <a:extLst>
            <a:ext uri="{FF2B5EF4-FFF2-40B4-BE49-F238E27FC236}">
              <a16:creationId xmlns:a16="http://schemas.microsoft.com/office/drawing/2014/main" id="{495B7ED6-B0E9-4600-AAD1-6400AEB42676}"/>
            </a:ext>
          </a:extLst>
        </xdr:cNvPr>
        <xdr:cNvSpPr/>
      </xdr:nvSpPr>
      <xdr:spPr>
        <a:xfrm>
          <a:off x="8064500" y="122237"/>
          <a:ext cx="1530350" cy="405950"/>
        </a:xfrm>
        <a:prstGeom prst="roundRect">
          <a:avLst/>
        </a:prstGeom>
        <a:solidFill>
          <a:srgbClr val="005F73"/>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marL="0" indent="0" algn="ctr"/>
          <a:r>
            <a:rPr lang="tr-TR" sz="1100" b="1">
              <a:solidFill>
                <a:schemeClr val="lt1"/>
              </a:solidFill>
              <a:effectLst>
                <a:outerShdw blurRad="50800" dist="38100" dir="13500000" algn="br" rotWithShape="0">
                  <a:prstClr val="black">
                    <a:alpha val="40000"/>
                  </a:prstClr>
                </a:outerShdw>
              </a:effectLst>
              <a:latin typeface="+mn-lt"/>
              <a:ea typeface="+mn-ea"/>
              <a:cs typeface="+mn-cs"/>
            </a:rPr>
            <a:t>DASHBOARD</a:t>
          </a:r>
        </a:p>
      </xdr:txBody>
    </xdr:sp>
    <xdr:clientData fPrintsWithSheet="0"/>
  </xdr:twoCellAnchor>
  <xdr:twoCellAnchor editAs="oneCell">
    <xdr:from>
      <xdr:col>4</xdr:col>
      <xdr:colOff>936625</xdr:colOff>
      <xdr:row>1</xdr:row>
      <xdr:rowOff>52387</xdr:rowOff>
    </xdr:from>
    <xdr:to>
      <xdr:col>5</xdr:col>
      <xdr:colOff>180975</xdr:colOff>
      <xdr:row>2</xdr:row>
      <xdr:rowOff>204337</xdr:rowOff>
    </xdr:to>
    <xdr:sp macro="" textlink="">
      <xdr:nvSpPr>
        <xdr:cNvPr id="8" name="Rectangle: Rounded Corners 7">
          <a:hlinkClick xmlns:r="http://schemas.openxmlformats.org/officeDocument/2006/relationships" r:id="rId3" tooltip="Go To"/>
          <a:extLst>
            <a:ext uri="{FF2B5EF4-FFF2-40B4-BE49-F238E27FC236}">
              <a16:creationId xmlns:a16="http://schemas.microsoft.com/office/drawing/2014/main" id="{1A20B9E0-663A-41FF-B8F8-B486FA216CAB}"/>
            </a:ext>
          </a:extLst>
        </xdr:cNvPr>
        <xdr:cNvSpPr/>
      </xdr:nvSpPr>
      <xdr:spPr>
        <a:xfrm>
          <a:off x="6467475" y="134937"/>
          <a:ext cx="1390650" cy="405950"/>
        </a:xfrm>
        <a:prstGeom prst="roundRect">
          <a:avLst/>
        </a:prstGeom>
        <a:solidFill>
          <a:srgbClr val="005F73"/>
        </a:solid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marL="0" indent="0" algn="ctr"/>
          <a:r>
            <a:rPr lang="fr-FR" sz="1100" b="1">
              <a:solidFill>
                <a:schemeClr val="lt1"/>
              </a:solidFill>
              <a:effectLst>
                <a:outerShdw blurRad="50800" dist="38100" dir="13500000" algn="br" rotWithShape="0">
                  <a:prstClr val="black">
                    <a:alpha val="40000"/>
                  </a:prstClr>
                </a:outerShdw>
              </a:effectLst>
              <a:latin typeface="+mn-lt"/>
              <a:ea typeface="+mn-ea"/>
              <a:cs typeface="+mn-cs"/>
            </a:rPr>
            <a:t>REQUIREMENT</a:t>
          </a:r>
          <a:r>
            <a:rPr lang="tr-TR" sz="1100" b="1">
              <a:solidFill>
                <a:schemeClr val="lt1"/>
              </a:solidFill>
              <a:effectLst>
                <a:outerShdw blurRad="50800" dist="38100" dir="13500000" algn="br" rotWithShape="0">
                  <a:prstClr val="black">
                    <a:alpha val="40000"/>
                  </a:prstClr>
                </a:outerShdw>
              </a:effectLst>
              <a:latin typeface="+mn-lt"/>
              <a:ea typeface="+mn-ea"/>
              <a:cs typeface="+mn-cs"/>
            </a:rPr>
            <a:t> LIST</a:t>
          </a:r>
          <a:endParaRPr lang="tr-TR" sz="1100" b="1" baseline="0">
            <a:solidFill>
              <a:schemeClr val="lt1"/>
            </a:solidFill>
            <a:effectLst>
              <a:outerShdw blurRad="50800" dist="38100" dir="13500000" algn="br" rotWithShape="0">
                <a:prstClr val="black">
                  <a:alpha val="40000"/>
                </a:prstClr>
              </a:outerShdw>
            </a:effectLst>
            <a:latin typeface="+mn-lt"/>
            <a:ea typeface="+mn-ea"/>
            <a:cs typeface="+mn-cs"/>
          </a:endParaRP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3</xdr:col>
      <xdr:colOff>327025</xdr:colOff>
      <xdr:row>6</xdr:row>
      <xdr:rowOff>1</xdr:rowOff>
    </xdr:from>
    <xdr:to>
      <xdr:col>3</xdr:col>
      <xdr:colOff>5187025</xdr:colOff>
      <xdr:row>16</xdr:row>
      <xdr:rowOff>1</xdr:rowOff>
    </xdr:to>
    <xdr:graphicFrame macro="">
      <xdr:nvGraphicFramePr>
        <xdr:cNvPr id="4" name="Chart 3">
          <a:extLst>
            <a:ext uri="{FF2B5EF4-FFF2-40B4-BE49-F238E27FC236}">
              <a16:creationId xmlns:a16="http://schemas.microsoft.com/office/drawing/2014/main" id="{7EE3B754-5A12-48A4-AA34-B6BBFFA058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xdr:col>
      <xdr:colOff>5410200</xdr:colOff>
      <xdr:row>6</xdr:row>
      <xdr:rowOff>1</xdr:rowOff>
    </xdr:from>
    <xdr:to>
      <xdr:col>3</xdr:col>
      <xdr:colOff>10270200</xdr:colOff>
      <xdr:row>16</xdr:row>
      <xdr:rowOff>601</xdr:rowOff>
    </xdr:to>
    <xdr:graphicFrame macro="">
      <xdr:nvGraphicFramePr>
        <xdr:cNvPr id="10" name="Chart 9">
          <a:extLst>
            <a:ext uri="{FF2B5EF4-FFF2-40B4-BE49-F238E27FC236}">
              <a16:creationId xmlns:a16="http://schemas.microsoft.com/office/drawing/2014/main" id="{3AB3CBD9-5F00-433A-8117-B8242EBC2D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5</xdr:col>
      <xdr:colOff>323850</xdr:colOff>
      <xdr:row>5</xdr:row>
      <xdr:rowOff>35420</xdr:rowOff>
    </xdr:from>
    <xdr:to>
      <xdr:col>9</xdr:col>
      <xdr:colOff>0</xdr:colOff>
      <xdr:row>9</xdr:row>
      <xdr:rowOff>0</xdr:rowOff>
    </xdr:to>
    <xdr:sp macro="" textlink="">
      <xdr:nvSpPr>
        <xdr:cNvPr id="11" name="yellownotes">
          <a:extLst>
            <a:ext uri="{FF2B5EF4-FFF2-40B4-BE49-F238E27FC236}">
              <a16:creationId xmlns:a16="http://schemas.microsoft.com/office/drawing/2014/main" id="{7CA9697D-509D-4727-906F-DB2CFEB135AC}"/>
            </a:ext>
          </a:extLst>
        </xdr:cNvPr>
        <xdr:cNvSpPr txBox="1"/>
      </xdr:nvSpPr>
      <xdr:spPr>
        <a:xfrm>
          <a:off x="13544550" y="787895"/>
          <a:ext cx="2752725" cy="1145680"/>
        </a:xfrm>
        <a:prstGeom prst="rect">
          <a:avLst/>
        </a:prstGeom>
        <a:solidFill>
          <a:srgbClr val="FFE699"/>
        </a:solidFill>
        <a:ln w="3175" cmpd="sng">
          <a:solidFill>
            <a:schemeClr val="bg1">
              <a:lumMod val="75000"/>
            </a:schemeClr>
          </a:solidFill>
        </a:ln>
        <a:effectLst>
          <a:outerShdw blurRad="63500" sx="102000" sy="102000" algn="c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overflow" horzOverflow="overflow" wrap="square" lIns="36000" tIns="72000" rIns="36000" bIns="72000" rtlCol="0" anchor="ctr">
          <a:spAutoFit/>
        </a:bodyPr>
        <a:lstStyle/>
        <a:p>
          <a:pPr marL="0" indent="0">
            <a:lnSpc>
              <a:spcPts val="1100"/>
            </a:lnSpc>
            <a:spcAft>
              <a:spcPts val="400"/>
            </a:spcAft>
            <a:buFont typeface="Arial" panose="020B0604020202020204" pitchFamily="34" charset="0"/>
            <a:buNone/>
          </a:pPr>
          <a:r>
            <a:rPr lang="tr-TR" sz="1000" b="1" i="1" baseline="0">
              <a:solidFill>
                <a:schemeClr val="tx1">
                  <a:lumMod val="85000"/>
                  <a:lumOff val="15000"/>
                </a:schemeClr>
              </a:solidFill>
            </a:rPr>
            <a:t>GAP ANALYSIS TEMPLATE</a:t>
          </a:r>
        </a:p>
        <a:p>
          <a:pPr marL="0" indent="0">
            <a:lnSpc>
              <a:spcPts val="1100"/>
            </a:lnSpc>
            <a:spcAft>
              <a:spcPts val="400"/>
            </a:spcAft>
            <a:buFont typeface="Arial" panose="020B0604020202020204" pitchFamily="34" charset="0"/>
            <a:buNone/>
          </a:pPr>
          <a:r>
            <a:rPr lang="tr-TR" sz="1000" b="0" i="1" baseline="0">
              <a:solidFill>
                <a:schemeClr val="tx1">
                  <a:lumMod val="85000"/>
                  <a:lumOff val="15000"/>
                </a:schemeClr>
              </a:solidFill>
            </a:rPr>
            <a:t>This template consists of three main parts:</a:t>
          </a:r>
        </a:p>
        <a:p>
          <a:pPr marL="0" indent="0">
            <a:lnSpc>
              <a:spcPts val="1100"/>
            </a:lnSpc>
            <a:spcAft>
              <a:spcPts val="400"/>
            </a:spcAft>
            <a:buFont typeface="Arial" panose="020B0604020202020204" pitchFamily="34" charset="0"/>
            <a:buNone/>
          </a:pPr>
          <a:r>
            <a:rPr lang="tr-TR" sz="1000" b="1" i="1" baseline="0">
              <a:solidFill>
                <a:schemeClr val="tx1">
                  <a:lumMod val="85000"/>
                  <a:lumOff val="15000"/>
                </a:schemeClr>
              </a:solidFill>
            </a:rPr>
            <a:t>Task List: </a:t>
          </a:r>
          <a:r>
            <a:rPr lang="tr-TR" sz="1000" b="0" i="1" baseline="0">
              <a:solidFill>
                <a:schemeClr val="tx1">
                  <a:lumMod val="85000"/>
                  <a:lumOff val="15000"/>
                </a:schemeClr>
              </a:solidFill>
            </a:rPr>
            <a:t>This is where you will input your tasks and define GAP status.</a:t>
          </a:r>
        </a:p>
        <a:p>
          <a:pPr marL="0" indent="0">
            <a:lnSpc>
              <a:spcPts val="1100"/>
            </a:lnSpc>
            <a:spcAft>
              <a:spcPts val="400"/>
            </a:spcAft>
            <a:buFont typeface="Arial" panose="020B0604020202020204" pitchFamily="34" charset="0"/>
            <a:buNone/>
          </a:pPr>
          <a:r>
            <a:rPr lang="tr-TR" sz="1000" b="1" i="1" baseline="0">
              <a:solidFill>
                <a:schemeClr val="tx1">
                  <a:lumMod val="85000"/>
                  <a:lumOff val="15000"/>
                </a:schemeClr>
              </a:solidFill>
            </a:rPr>
            <a:t>Dashboard: </a:t>
          </a:r>
          <a:r>
            <a:rPr lang="tr-TR" sz="1000" b="0" i="1" baseline="0">
              <a:solidFill>
                <a:schemeClr val="tx1">
                  <a:lumMod val="85000"/>
                  <a:lumOff val="15000"/>
                </a:schemeClr>
              </a:solidFill>
            </a:rPr>
            <a:t>This is the resulting report for your GAP Analysis.</a:t>
          </a:r>
        </a:p>
      </xdr:txBody>
    </xdr:sp>
    <xdr:clientData fPrintsWithSheet="0"/>
  </xdr:twoCellAnchor>
  <xdr:twoCellAnchor editAs="oneCell">
    <xdr:from>
      <xdr:col>1</xdr:col>
      <xdr:colOff>142876</xdr:colOff>
      <xdr:row>1</xdr:row>
      <xdr:rowOff>41460</xdr:rowOff>
    </xdr:from>
    <xdr:to>
      <xdr:col>2</xdr:col>
      <xdr:colOff>352426</xdr:colOff>
      <xdr:row>2</xdr:row>
      <xdr:rowOff>251010</xdr:rowOff>
    </xdr:to>
    <xdr:pic>
      <xdr:nvPicPr>
        <xdr:cNvPr id="18" name="mainicon">
          <a:extLst>
            <a:ext uri="{FF2B5EF4-FFF2-40B4-BE49-F238E27FC236}">
              <a16:creationId xmlns:a16="http://schemas.microsoft.com/office/drawing/2014/main" id="{4CEA2DA3-4FB9-4BC2-95B5-4BDA6D7FD98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90526" y="127185"/>
          <a:ext cx="457200" cy="457200"/>
        </a:xfrm>
        <a:prstGeom prst="rect">
          <a:avLst/>
        </a:prstGeom>
      </xdr:spPr>
    </xdr:pic>
    <xdr:clientData/>
  </xdr:twoCellAnchor>
  <xdr:twoCellAnchor editAs="oneCell">
    <xdr:from>
      <xdr:col>3</xdr:col>
      <xdr:colOff>4524375</xdr:colOff>
      <xdr:row>1</xdr:row>
      <xdr:rowOff>71437</xdr:rowOff>
    </xdr:from>
    <xdr:to>
      <xdr:col>3</xdr:col>
      <xdr:colOff>5915025</xdr:colOff>
      <xdr:row>2</xdr:row>
      <xdr:rowOff>223387</xdr:rowOff>
    </xdr:to>
    <xdr:sp macro="" textlink="">
      <xdr:nvSpPr>
        <xdr:cNvPr id="19" name="Rectangle: Rounded Corners 18">
          <a:hlinkClick xmlns:r="http://schemas.openxmlformats.org/officeDocument/2006/relationships" r:id="rId4" tooltip="Go To"/>
          <a:extLst>
            <a:ext uri="{FF2B5EF4-FFF2-40B4-BE49-F238E27FC236}">
              <a16:creationId xmlns:a16="http://schemas.microsoft.com/office/drawing/2014/main" id="{2C295732-C616-4992-A2AD-AAC535029FE0}"/>
            </a:ext>
          </a:extLst>
        </xdr:cNvPr>
        <xdr:cNvSpPr/>
      </xdr:nvSpPr>
      <xdr:spPr>
        <a:xfrm>
          <a:off x="7048500" y="157162"/>
          <a:ext cx="1390650" cy="399600"/>
        </a:xfrm>
        <a:prstGeom prst="roundRect">
          <a:avLst/>
        </a:prstGeom>
        <a:solidFill>
          <a:srgbClr val="005F73"/>
        </a:solid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marL="0" indent="0" algn="ctr"/>
          <a:r>
            <a:rPr lang="tr-TR" sz="1100" b="1">
              <a:solidFill>
                <a:schemeClr val="lt1"/>
              </a:solidFill>
              <a:effectLst>
                <a:outerShdw blurRad="50800" dist="38100" dir="13500000" algn="br" rotWithShape="0">
                  <a:prstClr val="black">
                    <a:alpha val="40000"/>
                  </a:prstClr>
                </a:outerShdw>
              </a:effectLst>
              <a:latin typeface="+mn-lt"/>
              <a:ea typeface="+mn-ea"/>
              <a:cs typeface="+mn-cs"/>
            </a:rPr>
            <a:t>DASHBOARD</a:t>
          </a:r>
        </a:p>
      </xdr:txBody>
    </xdr:sp>
    <xdr:clientData fPrintsWithSheet="0"/>
  </xdr:twoCellAnchor>
  <xdr:twoCellAnchor editAs="oneCell">
    <xdr:from>
      <xdr:col>3</xdr:col>
      <xdr:colOff>2819400</xdr:colOff>
      <xdr:row>1</xdr:row>
      <xdr:rowOff>71437</xdr:rowOff>
    </xdr:from>
    <xdr:to>
      <xdr:col>3</xdr:col>
      <xdr:colOff>4210050</xdr:colOff>
      <xdr:row>2</xdr:row>
      <xdr:rowOff>223387</xdr:rowOff>
    </xdr:to>
    <xdr:sp macro="" textlink="">
      <xdr:nvSpPr>
        <xdr:cNvPr id="20" name="Rectangle: Rounded Corners 19">
          <a:hlinkClick xmlns:r="http://schemas.openxmlformats.org/officeDocument/2006/relationships" r:id="rId5" tooltip="Go To"/>
          <a:extLst>
            <a:ext uri="{FF2B5EF4-FFF2-40B4-BE49-F238E27FC236}">
              <a16:creationId xmlns:a16="http://schemas.microsoft.com/office/drawing/2014/main" id="{BF072E63-3622-46AF-A484-9C5C1FD6DEE8}"/>
            </a:ext>
          </a:extLst>
        </xdr:cNvPr>
        <xdr:cNvSpPr/>
      </xdr:nvSpPr>
      <xdr:spPr>
        <a:xfrm>
          <a:off x="5343525" y="157162"/>
          <a:ext cx="1390650" cy="399600"/>
        </a:xfrm>
        <a:prstGeom prst="roundRect">
          <a:avLst/>
        </a:prstGeom>
        <a:solidFill>
          <a:srgbClr val="005F73"/>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marL="0" indent="0" algn="ctr"/>
          <a:r>
            <a:rPr lang="fr-FR" sz="1100" b="1">
              <a:solidFill>
                <a:schemeClr val="lt1"/>
              </a:solidFill>
              <a:effectLst>
                <a:outerShdw blurRad="50800" dist="38100" dir="13500000" algn="br" rotWithShape="0">
                  <a:prstClr val="black">
                    <a:alpha val="40000"/>
                  </a:prstClr>
                </a:outerShdw>
              </a:effectLst>
              <a:latin typeface="+mn-lt"/>
              <a:ea typeface="+mn-ea"/>
              <a:cs typeface="+mn-cs"/>
            </a:rPr>
            <a:t>REQUIREMENT</a:t>
          </a:r>
          <a:r>
            <a:rPr lang="tr-TR" sz="1100" b="1">
              <a:solidFill>
                <a:schemeClr val="lt1"/>
              </a:solidFill>
              <a:effectLst>
                <a:outerShdw blurRad="50800" dist="38100" dir="13500000" algn="br" rotWithShape="0">
                  <a:prstClr val="black">
                    <a:alpha val="40000"/>
                  </a:prstClr>
                </a:outerShdw>
              </a:effectLst>
              <a:latin typeface="+mn-lt"/>
              <a:ea typeface="+mn-ea"/>
              <a:cs typeface="+mn-cs"/>
            </a:rPr>
            <a:t> LIST</a:t>
          </a:r>
          <a:endParaRPr lang="tr-TR" sz="1100" b="1" baseline="0">
            <a:solidFill>
              <a:schemeClr val="lt1"/>
            </a:solidFill>
            <a:effectLst>
              <a:outerShdw blurRad="50800" dist="38100" dir="13500000" algn="br" rotWithShape="0">
                <a:prstClr val="black">
                  <a:alpha val="40000"/>
                </a:prstClr>
              </a:outerShdw>
            </a:effectLst>
            <a:latin typeface="+mn-lt"/>
            <a:ea typeface="+mn-ea"/>
            <a:cs typeface="+mn-cs"/>
          </a:endParaRP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2</xdr:col>
      <xdr:colOff>250869</xdr:colOff>
      <xdr:row>1</xdr:row>
      <xdr:rowOff>19050</xdr:rowOff>
    </xdr:from>
    <xdr:to>
      <xdr:col>4</xdr:col>
      <xdr:colOff>113769</xdr:colOff>
      <xdr:row>2</xdr:row>
      <xdr:rowOff>221400</xdr:rowOff>
    </xdr:to>
    <xdr:grpSp>
      <xdr:nvGrpSpPr>
        <xdr:cNvPr id="3" name="backtomenu">
          <a:hlinkClick xmlns:r="http://schemas.openxmlformats.org/officeDocument/2006/relationships" r:id="rId1" tooltip="Go to"/>
          <a:extLst>
            <a:ext uri="{FF2B5EF4-FFF2-40B4-BE49-F238E27FC236}">
              <a16:creationId xmlns:a16="http://schemas.microsoft.com/office/drawing/2014/main" id="{9DB07780-4EB5-49D2-835A-C04A23A70FD4}"/>
            </a:ext>
          </a:extLst>
        </xdr:cNvPr>
        <xdr:cNvGrpSpPr/>
      </xdr:nvGrpSpPr>
      <xdr:grpSpPr>
        <a:xfrm>
          <a:off x="10791869" y="101600"/>
          <a:ext cx="1094800" cy="456350"/>
          <a:chOff x="6972831" y="127063"/>
          <a:chExt cx="1044000" cy="450000"/>
        </a:xfrm>
      </xdr:grpSpPr>
      <xdr:sp macro="" textlink="">
        <xdr:nvSpPr>
          <xdr:cNvPr id="4" name="Rounded Rectangle 2">
            <a:hlinkClick xmlns:r="http://schemas.openxmlformats.org/officeDocument/2006/relationships" r:id="rId1" tooltip="Go to"/>
            <a:extLst>
              <a:ext uri="{FF2B5EF4-FFF2-40B4-BE49-F238E27FC236}">
                <a16:creationId xmlns:a16="http://schemas.microsoft.com/office/drawing/2014/main" id="{F4715C00-0AB6-4B29-B269-A255C98FE544}"/>
              </a:ext>
            </a:extLst>
          </xdr:cNvPr>
          <xdr:cNvSpPr/>
        </xdr:nvSpPr>
        <xdr:spPr>
          <a:xfrm>
            <a:off x="6972831" y="127063"/>
            <a:ext cx="1044000" cy="450000"/>
          </a:xfrm>
          <a:prstGeom prst="roundRect">
            <a:avLst/>
          </a:prstGeom>
          <a:solidFill>
            <a:schemeClr val="bg1">
              <a:lumMod val="75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0">
            <a:schemeClr val="accent3"/>
          </a:lnRef>
          <a:fillRef idx="3">
            <a:schemeClr val="accent3"/>
          </a:fillRef>
          <a:effectRef idx="3">
            <a:schemeClr val="accent3"/>
          </a:effectRef>
          <a:fontRef idx="minor">
            <a:schemeClr val="lt1"/>
          </a:fontRef>
        </xdr:style>
        <xdr:txBody>
          <a:bodyPr vertOverflow="clip" horzOverflow="clip" lIns="432000" tIns="0" rIns="0" bIns="0" rtlCol="0" anchor="ctr"/>
          <a:lstStyle/>
          <a:p>
            <a:pPr algn="ctr"/>
            <a:r>
              <a:rPr lang="en-US" sz="1000" b="1" i="1">
                <a:solidFill>
                  <a:schemeClr val="tx1">
                    <a:lumMod val="95000"/>
                    <a:lumOff val="5000"/>
                  </a:schemeClr>
                </a:solidFill>
              </a:rPr>
              <a:t>Back to </a:t>
            </a:r>
          </a:p>
          <a:p>
            <a:pPr algn="ctr"/>
            <a:r>
              <a:rPr lang="en-US" sz="1000" b="1" i="1">
                <a:solidFill>
                  <a:schemeClr val="tx1">
                    <a:lumMod val="95000"/>
                    <a:lumOff val="5000"/>
                  </a:schemeClr>
                </a:solidFill>
              </a:rPr>
              <a:t>Menu</a:t>
            </a:r>
            <a:endParaRPr lang="tr-TR" sz="1000" b="1" i="1">
              <a:solidFill>
                <a:schemeClr val="tx1">
                  <a:lumMod val="95000"/>
                  <a:lumOff val="5000"/>
                </a:schemeClr>
              </a:solidFill>
            </a:endParaRPr>
          </a:p>
        </xdr:txBody>
      </xdr:sp>
      <xdr:pic>
        <xdr:nvPicPr>
          <xdr:cNvPr id="5" name="Picture 4" descr="http://swiss-delicious.com/images/1024/icons/back.png">
            <a:hlinkClick xmlns:r="http://schemas.openxmlformats.org/officeDocument/2006/relationships" r:id="rId1" tooltip="Go to"/>
            <a:extLst>
              <a:ext uri="{FF2B5EF4-FFF2-40B4-BE49-F238E27FC236}">
                <a16:creationId xmlns:a16="http://schemas.microsoft.com/office/drawing/2014/main" id="{CFA601E4-511C-4AF9-8645-830EFA91B010}"/>
              </a:ext>
            </a:extLst>
          </xdr:cNvPr>
          <xdr:cNvPicPr>
            <a:picLocks noChangeAspect="1" noChangeArrowheads="1"/>
          </xdr:cNvPicPr>
        </xdr:nvPicPr>
        <xdr:blipFill rotWithShape="1">
          <a:blip xmlns:r="http://schemas.openxmlformats.org/officeDocument/2006/relationships" r:embed="rId2" cstate="print">
            <a:duotone>
              <a:prstClr val="black"/>
              <a:schemeClr val="tx2">
                <a:tint val="45000"/>
                <a:satMod val="400000"/>
              </a:schemeClr>
            </a:duotone>
            <a:extLst>
              <a:ext uri="{28A0092B-C50C-407E-A947-70E740481C1C}">
                <a14:useLocalDpi xmlns:a14="http://schemas.microsoft.com/office/drawing/2010/main" val="0"/>
              </a:ext>
            </a:extLst>
          </a:blip>
          <a:srcRect/>
          <a:stretch/>
        </xdr:blipFill>
        <xdr:spPr bwMode="auto">
          <a:xfrm>
            <a:off x="7064544" y="141367"/>
            <a:ext cx="414000" cy="411026"/>
          </a:xfrm>
          <a:prstGeom prst="rect">
            <a:avLst/>
          </a:prstGeom>
          <a:noFill/>
          <a:extLst>
            <a:ext uri="{909E8E84-426E-40DD-AFC4-6F175D3DCCD1}">
              <a14:hiddenFill xmlns:a14="http://schemas.microsoft.com/office/drawing/2010/main">
                <a:solidFill>
                  <a:srgbClr val="FFFFFF"/>
                </a:solidFill>
              </a14:hiddenFill>
            </a:ext>
          </a:extLst>
        </xdr:spPr>
      </xdr:pic>
    </xdr:grp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559F5B8-45E6-412A-8F8B-B7A33BE880AC}" name="ListTable" displayName="ListTable" ref="C5:J24" totalsRowShown="0" headerRowDxfId="12" dataDxfId="10" headerRowBorderDxfId="11" tableBorderDxfId="9" totalsRowBorderDxfId="8">
  <autoFilter ref="C5:J24" xr:uid="{2559F5B8-45E6-412A-8F8B-B7A33BE880AC}">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124F5039-450B-4138-A7A5-BE0AE1A609EC}" name="REQUIREMENT" dataDxfId="7"/>
    <tableColumn id="2" xr3:uid="{6CD9086A-7DD7-4C73-AAA2-36412312350E}" name="CURRENT OBSERVATION" dataDxfId="6"/>
    <tableColumn id="3" xr3:uid="{DB7D9A99-3731-4D6B-964A-B27B4CEDB4C8}" name="DESIRED COMPLIANCE ACTIONS" dataDxfId="5"/>
    <tableColumn id="4" xr3:uid="{659DFC67-78A2-4C83-A739-108E62E59B67}" name="GAP IDENTIFIED?" dataDxfId="4"/>
    <tableColumn id="5" xr3:uid="{540009EC-FD8E-4E1A-95A0-A6E2EDF632B5}" name="GAP DESCRIPTION" dataDxfId="3"/>
    <tableColumn id="6" xr3:uid="{CC2AE576-B1B8-4FDA-AD3B-895ACA898AA2}" name="ACTIONS TO BE TAKEN TO COMPLY" dataDxfId="2"/>
    <tableColumn id="7" xr3:uid="{3F6CC2A7-E6F1-4584-9D9C-7EE416B6FE12}" name="PRIORITY" dataDxfId="1"/>
    <tableColumn id="8" xr3:uid="{1ADCC22C-6B23-471C-9242-E508674EDF11}" name="Evidence" dataDxfId="0"/>
  </tableColumns>
  <tableStyleInfo name="empty"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0118A-9BF4-489E-9E03-DE08EACEE93E}">
  <sheetPr codeName="Sheet5">
    <pageSetUpPr autoPageBreaks="0" fitToPage="1"/>
  </sheetPr>
  <dimension ref="A1:O107"/>
  <sheetViews>
    <sheetView tabSelected="1" zoomScaleNormal="100" zoomScaleSheetLayoutView="70" workbookViewId="0">
      <pane ySplit="5" topLeftCell="A6" activePane="bottomLeft" state="frozen"/>
      <selection pane="bottomLeft" activeCell="A6" sqref="A6"/>
    </sheetView>
  </sheetViews>
  <sheetFormatPr baseColWidth="10" defaultColWidth="8.81640625" defaultRowHeight="14.5" x14ac:dyDescent="0.35"/>
  <cols>
    <col min="1" max="1" width="2.1796875" style="5" customWidth="1"/>
    <col min="2" max="2" width="24.90625" style="5" customWidth="1"/>
    <col min="3" max="3" width="44.7265625" style="5" customWidth="1"/>
    <col min="4" max="5" width="30.7265625" style="5" customWidth="1"/>
    <col min="6" max="6" width="12.7265625" style="36" customWidth="1"/>
    <col min="7" max="8" width="30.7265625" style="5" customWidth="1"/>
    <col min="9" max="10" width="12.7265625" style="36" customWidth="1"/>
    <col min="11" max="11" width="10.453125" style="5" customWidth="1"/>
    <col min="12" max="12" width="19" style="5" customWidth="1"/>
    <col min="13" max="13" width="2" style="5" customWidth="1"/>
    <col min="14" max="14" width="3.54296875" style="5" customWidth="1"/>
    <col min="15" max="15" width="18.54296875" style="5" customWidth="1"/>
    <col min="16" max="16" width="8.81640625" style="5" customWidth="1"/>
    <col min="17" max="16384" width="8.81640625" style="5"/>
  </cols>
  <sheetData>
    <row r="1" spans="1:15" s="1" customFormat="1" ht="6.75" customHeight="1" x14ac:dyDescent="0.35">
      <c r="C1" s="2"/>
      <c r="F1" s="34"/>
      <c r="I1" s="34"/>
      <c r="J1" s="34"/>
    </row>
    <row r="2" spans="1:15" s="12" customFormat="1" ht="20.149999999999999" customHeight="1" x14ac:dyDescent="0.35">
      <c r="C2" s="24" t="s">
        <v>0</v>
      </c>
      <c r="D2" s="25"/>
      <c r="E2" s="26"/>
      <c r="F2" s="26"/>
      <c r="G2" s="26"/>
      <c r="H2" s="27"/>
      <c r="I2" s="37"/>
      <c r="J2" s="37"/>
    </row>
    <row r="3" spans="1:15" s="3" customFormat="1" ht="24" customHeight="1" x14ac:dyDescent="0.35">
      <c r="C3" s="97" t="s">
        <v>1</v>
      </c>
      <c r="D3" s="28"/>
      <c r="E3" s="29"/>
      <c r="F3" s="29"/>
      <c r="G3" s="29"/>
      <c r="H3" s="30"/>
      <c r="I3" s="38"/>
      <c r="J3" s="38"/>
      <c r="L3" s="88" t="s">
        <v>2</v>
      </c>
      <c r="M3" s="89"/>
      <c r="N3" s="89"/>
      <c r="O3" s="90"/>
    </row>
    <row r="4" spans="1:15" s="40" customFormat="1" ht="8.25" customHeight="1" x14ac:dyDescent="0.35">
      <c r="A4" s="39"/>
      <c r="B4" s="39"/>
      <c r="C4" s="39"/>
      <c r="D4" s="39"/>
      <c r="E4" s="39"/>
      <c r="F4" s="39"/>
      <c r="G4" s="39"/>
      <c r="H4" s="39"/>
      <c r="I4" s="39"/>
      <c r="J4" s="39"/>
    </row>
    <row r="5" spans="1:15" ht="30" customHeight="1" x14ac:dyDescent="0.35">
      <c r="A5" s="31"/>
      <c r="B5" s="102" t="s">
        <v>3</v>
      </c>
      <c r="C5" s="67" t="s">
        <v>4</v>
      </c>
      <c r="D5" s="68" t="s">
        <v>5</v>
      </c>
      <c r="E5" s="68" t="s">
        <v>6</v>
      </c>
      <c r="F5" s="68" t="s">
        <v>7</v>
      </c>
      <c r="G5" s="68" t="s">
        <v>8</v>
      </c>
      <c r="H5" s="68" t="s">
        <v>9</v>
      </c>
      <c r="I5" s="69" t="s">
        <v>10</v>
      </c>
      <c r="J5" s="68" t="s">
        <v>11</v>
      </c>
      <c r="L5" s="65" t="s">
        <v>12</v>
      </c>
      <c r="N5" s="106" t="s">
        <v>13</v>
      </c>
      <c r="O5" s="107"/>
    </row>
    <row r="6" spans="1:15" ht="65.5" customHeight="1" x14ac:dyDescent="0.35">
      <c r="B6" s="103" t="s">
        <v>31</v>
      </c>
      <c r="C6" s="73" t="s">
        <v>30</v>
      </c>
      <c r="D6" s="99" t="s">
        <v>47</v>
      </c>
      <c r="E6" s="74" t="s">
        <v>48</v>
      </c>
      <c r="F6" s="75" t="s">
        <v>14</v>
      </c>
      <c r="G6" s="76" t="s">
        <v>49</v>
      </c>
      <c r="H6" s="100" t="s">
        <v>50</v>
      </c>
      <c r="I6" s="77" t="s">
        <v>16</v>
      </c>
      <c r="J6" s="105"/>
      <c r="L6" s="70" t="s">
        <v>14</v>
      </c>
      <c r="N6" s="62"/>
      <c r="O6" s="72" t="s">
        <v>16</v>
      </c>
    </row>
    <row r="7" spans="1:15" ht="61" customHeight="1" x14ac:dyDescent="0.35">
      <c r="B7" s="103" t="s">
        <v>33</v>
      </c>
      <c r="C7" s="73" t="s">
        <v>32</v>
      </c>
      <c r="D7" s="74" t="s">
        <v>51</v>
      </c>
      <c r="E7" s="74" t="s">
        <v>52</v>
      </c>
      <c r="F7" s="75" t="s">
        <v>14</v>
      </c>
      <c r="G7" s="76" t="s">
        <v>54</v>
      </c>
      <c r="H7" s="100" t="s">
        <v>53</v>
      </c>
      <c r="I7" s="77" t="s">
        <v>16</v>
      </c>
      <c r="J7" s="105"/>
      <c r="L7" s="71" t="s">
        <v>17</v>
      </c>
      <c r="N7" s="63"/>
      <c r="O7" s="72" t="s">
        <v>15</v>
      </c>
    </row>
    <row r="8" spans="1:15" ht="52.5" customHeight="1" x14ac:dyDescent="0.35">
      <c r="B8" s="103" t="s">
        <v>35</v>
      </c>
      <c r="C8" s="73" t="s">
        <v>34</v>
      </c>
      <c r="D8" s="74" t="s">
        <v>58</v>
      </c>
      <c r="E8" s="74" t="s">
        <v>55</v>
      </c>
      <c r="F8" s="75" t="s">
        <v>14</v>
      </c>
      <c r="G8" s="76" t="s">
        <v>56</v>
      </c>
      <c r="H8" s="100" t="s">
        <v>57</v>
      </c>
      <c r="I8" s="77" t="s">
        <v>16</v>
      </c>
      <c r="J8" s="105"/>
      <c r="N8" s="64"/>
      <c r="O8" s="72" t="s">
        <v>18</v>
      </c>
    </row>
    <row r="9" spans="1:15" ht="64.5" customHeight="1" x14ac:dyDescent="0.35">
      <c r="B9" s="103" t="s">
        <v>37</v>
      </c>
      <c r="C9" s="73" t="s">
        <v>36</v>
      </c>
      <c r="D9" s="74" t="s">
        <v>61</v>
      </c>
      <c r="E9" s="74" t="s">
        <v>59</v>
      </c>
      <c r="F9" s="75" t="s">
        <v>17</v>
      </c>
      <c r="G9" s="76"/>
      <c r="H9" s="76" t="s">
        <v>62</v>
      </c>
      <c r="I9" s="77" t="s">
        <v>18</v>
      </c>
      <c r="J9" s="105"/>
    </row>
    <row r="10" spans="1:15" ht="141" customHeight="1" x14ac:dyDescent="0.35">
      <c r="B10" s="103" t="s">
        <v>39</v>
      </c>
      <c r="C10" s="73" t="s">
        <v>38</v>
      </c>
      <c r="D10" s="74" t="s">
        <v>47</v>
      </c>
      <c r="E10" s="74" t="s">
        <v>60</v>
      </c>
      <c r="F10" s="75" t="s">
        <v>14</v>
      </c>
      <c r="G10" s="76"/>
      <c r="H10" s="76"/>
      <c r="I10" s="77"/>
      <c r="J10" s="105"/>
    </row>
    <row r="11" spans="1:15" ht="77" customHeight="1" x14ac:dyDescent="0.35">
      <c r="B11" s="103" t="s">
        <v>39</v>
      </c>
      <c r="C11" s="73" t="s">
        <v>40</v>
      </c>
      <c r="D11" s="74"/>
      <c r="E11" s="74"/>
      <c r="F11" s="75"/>
      <c r="G11" s="76"/>
      <c r="H11" s="76"/>
      <c r="I11" s="77"/>
      <c r="J11" s="105"/>
    </row>
    <row r="12" spans="1:15" ht="135.5" customHeight="1" x14ac:dyDescent="0.35">
      <c r="B12" s="103" t="s">
        <v>41</v>
      </c>
      <c r="C12" s="73" t="s">
        <v>42</v>
      </c>
      <c r="D12" s="74"/>
      <c r="E12" s="74"/>
      <c r="F12" s="75"/>
      <c r="G12" s="76"/>
      <c r="H12" s="76"/>
      <c r="I12" s="77"/>
      <c r="J12" s="105"/>
    </row>
    <row r="13" spans="1:15" ht="129.5" customHeight="1" x14ac:dyDescent="0.35">
      <c r="B13" s="103" t="s">
        <v>43</v>
      </c>
      <c r="C13" s="73" t="s">
        <v>44</v>
      </c>
      <c r="D13" s="74"/>
      <c r="E13" s="74"/>
      <c r="F13" s="75"/>
      <c r="G13" s="76"/>
      <c r="H13" s="76"/>
      <c r="I13" s="77"/>
      <c r="J13" s="105"/>
    </row>
    <row r="14" spans="1:15" ht="87" customHeight="1" x14ac:dyDescent="0.35">
      <c r="B14" s="103" t="s">
        <v>45</v>
      </c>
      <c r="C14" s="109" t="s">
        <v>46</v>
      </c>
      <c r="D14" s="78"/>
      <c r="E14" s="78"/>
      <c r="F14" s="79"/>
      <c r="G14" s="80"/>
      <c r="H14" s="80"/>
      <c r="I14" s="81"/>
      <c r="J14" s="105"/>
    </row>
    <row r="15" spans="1:15" ht="39" customHeight="1" x14ac:dyDescent="0.35">
      <c r="B15" s="103" t="s">
        <v>45</v>
      </c>
      <c r="C15" s="109" t="s">
        <v>46</v>
      </c>
      <c r="D15" s="108"/>
      <c r="E15" s="108"/>
      <c r="F15" s="111"/>
      <c r="G15" s="112"/>
      <c r="H15" s="112"/>
      <c r="I15" s="113"/>
      <c r="J15" s="105"/>
    </row>
    <row r="16" spans="1:15" ht="30" customHeight="1" x14ac:dyDescent="0.35">
      <c r="B16" s="103"/>
      <c r="C16" s="110"/>
      <c r="D16" s="108"/>
      <c r="E16" s="108"/>
      <c r="F16" s="111"/>
      <c r="G16" s="112"/>
      <c r="H16" s="112"/>
      <c r="I16" s="113"/>
      <c r="J16" s="114"/>
    </row>
    <row r="17" spans="2:10" ht="30" customHeight="1" x14ac:dyDescent="0.35">
      <c r="B17" s="103"/>
      <c r="C17" s="110"/>
      <c r="D17" s="108"/>
      <c r="E17" s="108"/>
      <c r="F17" s="111"/>
      <c r="G17" s="112"/>
      <c r="H17" s="112"/>
      <c r="I17" s="113"/>
      <c r="J17" s="114"/>
    </row>
    <row r="18" spans="2:10" ht="30" customHeight="1" x14ac:dyDescent="0.35">
      <c r="B18" s="103"/>
      <c r="C18" s="110"/>
      <c r="D18" s="108"/>
      <c r="E18" s="108"/>
      <c r="F18" s="111"/>
      <c r="G18" s="112"/>
      <c r="H18" s="112"/>
      <c r="I18" s="113"/>
      <c r="J18" s="114"/>
    </row>
    <row r="19" spans="2:10" ht="30" customHeight="1" x14ac:dyDescent="0.35">
      <c r="B19" s="103"/>
      <c r="C19" s="115"/>
      <c r="D19" s="108"/>
      <c r="E19" s="108"/>
      <c r="F19" s="111"/>
      <c r="G19" s="112"/>
      <c r="H19" s="112"/>
      <c r="I19" s="113"/>
      <c r="J19" s="114"/>
    </row>
    <row r="20" spans="2:10" ht="30" customHeight="1" x14ac:dyDescent="0.35">
      <c r="B20" s="103"/>
      <c r="C20" s="110"/>
      <c r="D20" s="108"/>
      <c r="E20" s="108"/>
      <c r="F20" s="111"/>
      <c r="G20" s="112"/>
      <c r="H20" s="112"/>
      <c r="I20" s="113"/>
      <c r="J20" s="114"/>
    </row>
    <row r="21" spans="2:10" ht="30" customHeight="1" x14ac:dyDescent="0.35">
      <c r="B21" s="103"/>
      <c r="C21" s="110"/>
      <c r="D21" s="108"/>
      <c r="E21" s="108"/>
      <c r="F21" s="111"/>
      <c r="G21" s="112"/>
      <c r="H21" s="112"/>
      <c r="I21" s="113"/>
      <c r="J21" s="114"/>
    </row>
    <row r="22" spans="2:10" ht="30" customHeight="1" x14ac:dyDescent="0.35">
      <c r="B22" s="103"/>
      <c r="C22" s="110"/>
      <c r="D22" s="108"/>
      <c r="E22" s="108"/>
      <c r="F22" s="111"/>
      <c r="G22" s="112"/>
      <c r="H22" s="112"/>
      <c r="I22" s="113"/>
      <c r="J22" s="114"/>
    </row>
    <row r="23" spans="2:10" ht="30" customHeight="1" x14ac:dyDescent="0.35">
      <c r="B23" s="103"/>
      <c r="C23" s="110"/>
      <c r="D23" s="108"/>
      <c r="E23" s="108"/>
      <c r="F23" s="111"/>
      <c r="G23" s="112"/>
      <c r="H23" s="112"/>
      <c r="I23" s="113"/>
      <c r="J23" s="114"/>
    </row>
    <row r="24" spans="2:10" ht="30" customHeight="1" x14ac:dyDescent="0.35">
      <c r="B24" s="103"/>
      <c r="C24" s="110"/>
      <c r="D24" s="108"/>
      <c r="E24" s="108"/>
      <c r="F24" s="111"/>
      <c r="G24" s="112"/>
      <c r="H24" s="112"/>
      <c r="I24" s="113"/>
      <c r="J24" s="114"/>
    </row>
    <row r="25" spans="2:10" ht="30" customHeight="1" x14ac:dyDescent="0.35">
      <c r="B25" s="103"/>
      <c r="C25" s="91"/>
      <c r="D25" s="92"/>
      <c r="E25" s="92"/>
      <c r="F25" s="93"/>
      <c r="G25" s="91"/>
      <c r="H25" s="91"/>
      <c r="I25" s="93"/>
      <c r="J25" s="104"/>
    </row>
    <row r="26" spans="2:10" ht="30" customHeight="1" x14ac:dyDescent="0.35">
      <c r="B26" s="103"/>
      <c r="C26" s="91"/>
      <c r="D26" s="92"/>
      <c r="E26" s="92"/>
      <c r="F26" s="93"/>
      <c r="G26" s="91"/>
      <c r="H26" s="91"/>
      <c r="I26" s="93"/>
      <c r="J26" s="104"/>
    </row>
    <row r="27" spans="2:10" ht="30" customHeight="1" x14ac:dyDescent="0.35">
      <c r="B27" s="103"/>
      <c r="C27" s="91"/>
      <c r="D27" s="92"/>
      <c r="E27" s="92"/>
      <c r="F27" s="93"/>
      <c r="G27" s="91"/>
      <c r="H27" s="91"/>
      <c r="I27" s="93"/>
      <c r="J27" s="104"/>
    </row>
    <row r="28" spans="2:10" ht="30" customHeight="1" x14ac:dyDescent="0.35">
      <c r="B28" s="103"/>
      <c r="C28" s="91"/>
      <c r="D28" s="92"/>
      <c r="E28" s="92"/>
      <c r="F28" s="93"/>
      <c r="G28" s="91"/>
      <c r="H28" s="91"/>
      <c r="I28" s="93"/>
      <c r="J28" s="104"/>
    </row>
    <row r="29" spans="2:10" ht="30" customHeight="1" x14ac:dyDescent="0.35">
      <c r="B29" s="103"/>
      <c r="C29" s="91"/>
      <c r="D29" s="92"/>
      <c r="E29" s="92"/>
      <c r="F29" s="93"/>
      <c r="G29" s="91"/>
      <c r="H29" s="91"/>
      <c r="I29" s="93"/>
      <c r="J29" s="104"/>
    </row>
    <row r="30" spans="2:10" ht="30" customHeight="1" x14ac:dyDescent="0.35">
      <c r="B30" s="103"/>
      <c r="C30" s="91"/>
      <c r="D30" s="92"/>
      <c r="E30" s="92"/>
      <c r="F30" s="93"/>
      <c r="G30" s="91"/>
      <c r="H30" s="91"/>
      <c r="I30" s="93"/>
      <c r="J30" s="104"/>
    </row>
    <row r="31" spans="2:10" ht="30" customHeight="1" x14ac:dyDescent="0.35">
      <c r="B31" s="103"/>
      <c r="C31" s="91"/>
      <c r="D31" s="92"/>
      <c r="E31" s="92"/>
      <c r="F31" s="93"/>
      <c r="G31" s="91"/>
      <c r="H31" s="91"/>
      <c r="I31" s="93"/>
      <c r="J31" s="104"/>
    </row>
    <row r="32" spans="2:10" ht="30" customHeight="1" x14ac:dyDescent="0.35">
      <c r="B32" s="103"/>
      <c r="C32" s="91"/>
      <c r="D32" s="92"/>
      <c r="E32" s="92"/>
      <c r="F32" s="93"/>
      <c r="G32" s="91"/>
      <c r="H32" s="91"/>
      <c r="I32" s="93"/>
      <c r="J32" s="104"/>
    </row>
    <row r="33" spans="2:10" ht="30" customHeight="1" x14ac:dyDescent="0.35">
      <c r="B33" s="103"/>
      <c r="C33" s="91"/>
      <c r="D33" s="92"/>
      <c r="E33" s="92"/>
      <c r="F33" s="93"/>
      <c r="G33" s="91"/>
      <c r="H33" s="91"/>
      <c r="I33" s="93"/>
      <c r="J33" s="104"/>
    </row>
    <row r="34" spans="2:10" ht="30" customHeight="1" x14ac:dyDescent="0.35">
      <c r="B34" s="103"/>
      <c r="C34" s="91"/>
      <c r="D34" s="92"/>
      <c r="E34" s="92"/>
      <c r="F34" s="93"/>
      <c r="G34" s="91"/>
      <c r="H34" s="91"/>
      <c r="I34" s="93"/>
      <c r="J34" s="104"/>
    </row>
    <row r="35" spans="2:10" ht="30" customHeight="1" x14ac:dyDescent="0.35">
      <c r="B35" s="103"/>
      <c r="C35" s="91"/>
      <c r="D35" s="92"/>
      <c r="E35" s="92"/>
      <c r="F35" s="93"/>
      <c r="G35" s="91"/>
      <c r="H35" s="91"/>
      <c r="I35" s="93"/>
      <c r="J35" s="104"/>
    </row>
    <row r="36" spans="2:10" ht="30" customHeight="1" x14ac:dyDescent="0.35">
      <c r="B36" s="103"/>
      <c r="C36" s="91"/>
      <c r="D36" s="92"/>
      <c r="E36" s="92"/>
      <c r="F36" s="93"/>
      <c r="G36" s="91"/>
      <c r="H36" s="91"/>
      <c r="I36" s="93"/>
      <c r="J36" s="104"/>
    </row>
    <row r="37" spans="2:10" ht="30" customHeight="1" x14ac:dyDescent="0.35">
      <c r="B37" s="103"/>
      <c r="C37" s="91"/>
      <c r="D37" s="92"/>
      <c r="E37" s="92"/>
      <c r="F37" s="93"/>
      <c r="G37" s="91"/>
      <c r="H37" s="91"/>
      <c r="I37" s="93"/>
      <c r="J37" s="104"/>
    </row>
    <row r="38" spans="2:10" ht="30" customHeight="1" x14ac:dyDescent="0.35">
      <c r="B38" s="103"/>
      <c r="C38" s="91"/>
      <c r="D38" s="92"/>
      <c r="E38" s="92"/>
      <c r="F38" s="93"/>
      <c r="G38" s="91"/>
      <c r="H38" s="91"/>
      <c r="I38" s="93"/>
      <c r="J38" s="104"/>
    </row>
    <row r="39" spans="2:10" ht="30" customHeight="1" x14ac:dyDescent="0.35">
      <c r="B39" s="103"/>
      <c r="C39" s="91"/>
      <c r="D39" s="92"/>
      <c r="E39" s="92"/>
      <c r="F39" s="93"/>
      <c r="G39" s="91"/>
      <c r="H39" s="91"/>
      <c r="I39" s="93"/>
      <c r="J39" s="104"/>
    </row>
    <row r="40" spans="2:10" ht="30" customHeight="1" x14ac:dyDescent="0.35">
      <c r="B40" s="103"/>
      <c r="C40" s="91"/>
      <c r="D40" s="92"/>
      <c r="E40" s="92"/>
      <c r="F40" s="93"/>
      <c r="G40" s="91"/>
      <c r="H40" s="91"/>
      <c r="I40" s="93"/>
      <c r="J40" s="104"/>
    </row>
    <row r="41" spans="2:10" ht="30" customHeight="1" x14ac:dyDescent="0.35">
      <c r="B41" s="103"/>
      <c r="C41" s="91"/>
      <c r="D41" s="92"/>
      <c r="E41" s="92"/>
      <c r="F41" s="93"/>
      <c r="G41" s="91"/>
      <c r="H41" s="91"/>
      <c r="I41" s="93"/>
      <c r="J41" s="104"/>
    </row>
    <row r="42" spans="2:10" ht="30" customHeight="1" x14ac:dyDescent="0.35">
      <c r="B42" s="103"/>
      <c r="C42" s="91"/>
      <c r="D42" s="92"/>
      <c r="E42" s="92"/>
      <c r="F42" s="93"/>
      <c r="G42" s="91"/>
      <c r="H42" s="91"/>
      <c r="I42" s="93"/>
      <c r="J42" s="104"/>
    </row>
    <row r="43" spans="2:10" ht="30" customHeight="1" x14ac:dyDescent="0.35">
      <c r="B43" s="103"/>
      <c r="C43" s="91"/>
      <c r="D43" s="92"/>
      <c r="E43" s="92"/>
      <c r="F43" s="93"/>
      <c r="G43" s="91"/>
      <c r="H43" s="91"/>
      <c r="I43" s="93"/>
      <c r="J43" s="104"/>
    </row>
    <row r="44" spans="2:10" ht="30" customHeight="1" x14ac:dyDescent="0.35">
      <c r="B44" s="103"/>
      <c r="C44" s="91"/>
      <c r="D44" s="92"/>
      <c r="E44" s="92"/>
      <c r="F44" s="93"/>
      <c r="G44" s="91"/>
      <c r="H44" s="91"/>
      <c r="I44" s="93"/>
      <c r="J44" s="104"/>
    </row>
    <row r="45" spans="2:10" ht="30" customHeight="1" x14ac:dyDescent="0.35">
      <c r="B45" s="103"/>
      <c r="C45" s="91"/>
      <c r="D45" s="92"/>
      <c r="E45" s="92"/>
      <c r="F45" s="93"/>
      <c r="G45" s="91"/>
      <c r="H45" s="91"/>
      <c r="I45" s="93"/>
      <c r="J45" s="104"/>
    </row>
    <row r="46" spans="2:10" ht="30" customHeight="1" x14ac:dyDescent="0.35">
      <c r="B46" s="103"/>
      <c r="C46" s="91"/>
      <c r="D46" s="92"/>
      <c r="E46" s="92"/>
      <c r="F46" s="93"/>
      <c r="G46" s="91"/>
      <c r="H46" s="91"/>
      <c r="I46" s="93"/>
      <c r="J46" s="104"/>
    </row>
    <row r="47" spans="2:10" ht="30" customHeight="1" x14ac:dyDescent="0.35">
      <c r="B47" s="103"/>
      <c r="C47" s="91"/>
      <c r="D47" s="92"/>
      <c r="E47" s="92"/>
      <c r="F47" s="93"/>
      <c r="G47" s="91"/>
      <c r="H47" s="91"/>
      <c r="I47" s="93"/>
      <c r="J47" s="104"/>
    </row>
    <row r="48" spans="2:10" ht="30" customHeight="1" x14ac:dyDescent="0.35">
      <c r="B48" s="103"/>
      <c r="C48" s="91"/>
      <c r="D48" s="92"/>
      <c r="E48" s="92"/>
      <c r="F48" s="93"/>
      <c r="G48" s="91"/>
      <c r="H48" s="91"/>
      <c r="I48" s="93"/>
      <c r="J48" s="104"/>
    </row>
    <row r="49" spans="2:10" ht="30" customHeight="1" x14ac:dyDescent="0.35">
      <c r="B49" s="103"/>
      <c r="C49" s="91"/>
      <c r="D49" s="92"/>
      <c r="E49" s="92"/>
      <c r="F49" s="93"/>
      <c r="G49" s="91"/>
      <c r="H49" s="91"/>
      <c r="I49" s="93"/>
      <c r="J49" s="104"/>
    </row>
    <row r="50" spans="2:10" ht="30" customHeight="1" x14ac:dyDescent="0.35">
      <c r="B50" s="103"/>
      <c r="C50" s="91"/>
      <c r="D50" s="92"/>
      <c r="E50" s="92"/>
      <c r="F50" s="93"/>
      <c r="G50" s="91"/>
      <c r="H50" s="91"/>
      <c r="I50" s="93"/>
      <c r="J50" s="104"/>
    </row>
    <row r="51" spans="2:10" ht="30" customHeight="1" x14ac:dyDescent="0.35">
      <c r="B51" s="103"/>
      <c r="C51" s="91"/>
      <c r="D51" s="92"/>
      <c r="E51" s="92"/>
      <c r="F51" s="93"/>
      <c r="G51" s="91"/>
      <c r="H51" s="91"/>
      <c r="I51" s="93"/>
      <c r="J51" s="104"/>
    </row>
    <row r="52" spans="2:10" ht="30" customHeight="1" x14ac:dyDescent="0.35">
      <c r="B52" s="103"/>
      <c r="C52" s="91"/>
      <c r="D52" s="92"/>
      <c r="E52" s="92"/>
      <c r="F52" s="93"/>
      <c r="G52" s="91"/>
      <c r="H52" s="91"/>
      <c r="I52" s="93"/>
      <c r="J52" s="104"/>
    </row>
    <row r="53" spans="2:10" ht="30" customHeight="1" x14ac:dyDescent="0.35">
      <c r="B53" s="103"/>
      <c r="C53" s="91"/>
      <c r="D53" s="92"/>
      <c r="E53" s="92"/>
      <c r="F53" s="93"/>
      <c r="G53" s="91"/>
      <c r="H53" s="91"/>
      <c r="I53" s="93"/>
      <c r="J53" s="104"/>
    </row>
    <row r="54" spans="2:10" ht="30" customHeight="1" x14ac:dyDescent="0.35">
      <c r="B54" s="103"/>
      <c r="C54" s="91"/>
      <c r="D54" s="92"/>
      <c r="E54" s="92"/>
      <c r="F54" s="93"/>
      <c r="G54" s="91"/>
      <c r="H54" s="91"/>
      <c r="I54" s="93"/>
      <c r="J54" s="104"/>
    </row>
    <row r="55" spans="2:10" ht="30" customHeight="1" x14ac:dyDescent="0.35">
      <c r="B55" s="103"/>
      <c r="C55" s="91"/>
      <c r="D55" s="92"/>
      <c r="E55" s="92"/>
      <c r="F55" s="93"/>
      <c r="G55" s="91"/>
      <c r="H55" s="91"/>
      <c r="I55" s="93"/>
      <c r="J55" s="104"/>
    </row>
    <row r="56" spans="2:10" ht="30" customHeight="1" x14ac:dyDescent="0.35">
      <c r="B56" s="103"/>
      <c r="C56" s="91"/>
      <c r="D56" s="92"/>
      <c r="E56" s="92"/>
      <c r="F56" s="93"/>
      <c r="G56" s="91"/>
      <c r="H56" s="91"/>
      <c r="I56" s="93"/>
      <c r="J56" s="104"/>
    </row>
    <row r="57" spans="2:10" ht="30" customHeight="1" x14ac:dyDescent="0.35">
      <c r="B57" s="103"/>
      <c r="C57" s="91"/>
      <c r="D57" s="92"/>
      <c r="E57" s="92"/>
      <c r="F57" s="93"/>
      <c r="G57" s="91"/>
      <c r="H57" s="91"/>
      <c r="I57" s="93"/>
      <c r="J57" s="104"/>
    </row>
    <row r="58" spans="2:10" ht="30" customHeight="1" x14ac:dyDescent="0.35">
      <c r="B58" s="103"/>
      <c r="C58" s="91"/>
      <c r="D58" s="92"/>
      <c r="E58" s="92"/>
      <c r="F58" s="93"/>
      <c r="G58" s="91"/>
      <c r="H58" s="91"/>
      <c r="I58" s="93"/>
      <c r="J58" s="104"/>
    </row>
    <row r="59" spans="2:10" ht="30" customHeight="1" x14ac:dyDescent="0.35">
      <c r="B59" s="103"/>
      <c r="C59" s="91"/>
      <c r="D59" s="92"/>
      <c r="E59" s="92"/>
      <c r="F59" s="93"/>
      <c r="G59" s="91"/>
      <c r="H59" s="91"/>
      <c r="I59" s="93"/>
      <c r="J59" s="104"/>
    </row>
    <row r="60" spans="2:10" ht="30" customHeight="1" x14ac:dyDescent="0.35">
      <c r="B60" s="103"/>
      <c r="C60" s="91"/>
      <c r="D60" s="92"/>
      <c r="E60" s="92"/>
      <c r="F60" s="93"/>
      <c r="G60" s="91"/>
      <c r="H60" s="91"/>
      <c r="I60" s="93"/>
      <c r="J60" s="104"/>
    </row>
    <row r="61" spans="2:10" ht="30" customHeight="1" x14ac:dyDescent="0.35">
      <c r="B61" s="103"/>
      <c r="C61" s="91"/>
      <c r="D61" s="92"/>
      <c r="E61" s="92"/>
      <c r="F61" s="93"/>
      <c r="G61" s="91"/>
      <c r="H61" s="91"/>
      <c r="I61" s="93"/>
      <c r="J61" s="104"/>
    </row>
    <row r="62" spans="2:10" ht="30" customHeight="1" x14ac:dyDescent="0.35">
      <c r="B62" s="103"/>
      <c r="C62" s="91"/>
      <c r="D62" s="92"/>
      <c r="E62" s="92"/>
      <c r="F62" s="93"/>
      <c r="G62" s="91"/>
      <c r="H62" s="91"/>
      <c r="I62" s="93"/>
      <c r="J62" s="104"/>
    </row>
    <row r="63" spans="2:10" ht="30" customHeight="1" x14ac:dyDescent="0.35">
      <c r="B63" s="103"/>
      <c r="C63" s="91"/>
      <c r="D63" s="92"/>
      <c r="E63" s="92"/>
      <c r="F63" s="93"/>
      <c r="G63" s="91"/>
      <c r="H63" s="91"/>
      <c r="I63" s="93"/>
      <c r="J63" s="104"/>
    </row>
    <row r="64" spans="2:10" ht="30" customHeight="1" x14ac:dyDescent="0.35">
      <c r="B64" s="103"/>
      <c r="C64" s="91"/>
      <c r="D64" s="92"/>
      <c r="E64" s="92"/>
      <c r="F64" s="93"/>
      <c r="G64" s="91"/>
      <c r="H64" s="91"/>
      <c r="I64" s="93"/>
      <c r="J64" s="104"/>
    </row>
    <row r="65" spans="2:10" ht="30" customHeight="1" x14ac:dyDescent="0.35">
      <c r="B65" s="103"/>
      <c r="C65" s="91"/>
      <c r="D65" s="92"/>
      <c r="E65" s="92"/>
      <c r="F65" s="93"/>
      <c r="G65" s="91"/>
      <c r="H65" s="91"/>
      <c r="I65" s="93"/>
      <c r="J65" s="104"/>
    </row>
    <row r="66" spans="2:10" ht="30" customHeight="1" x14ac:dyDescent="0.35">
      <c r="B66" s="103"/>
      <c r="C66" s="91"/>
      <c r="D66" s="92"/>
      <c r="E66" s="92"/>
      <c r="F66" s="93"/>
      <c r="G66" s="91"/>
      <c r="H66" s="91"/>
      <c r="I66" s="93"/>
      <c r="J66" s="104"/>
    </row>
    <row r="67" spans="2:10" ht="30" customHeight="1" x14ac:dyDescent="0.35">
      <c r="B67" s="103"/>
      <c r="C67" s="91"/>
      <c r="D67" s="92"/>
      <c r="E67" s="92"/>
      <c r="F67" s="93"/>
      <c r="G67" s="91"/>
      <c r="H67" s="91"/>
      <c r="I67" s="93"/>
      <c r="J67" s="104"/>
    </row>
    <row r="68" spans="2:10" ht="30" customHeight="1" x14ac:dyDescent="0.35">
      <c r="B68" s="103"/>
      <c r="C68" s="91"/>
      <c r="D68" s="92"/>
      <c r="E68" s="92"/>
      <c r="F68" s="93"/>
      <c r="G68" s="91"/>
      <c r="H68" s="91"/>
      <c r="I68" s="93"/>
      <c r="J68" s="104"/>
    </row>
    <row r="69" spans="2:10" ht="30" customHeight="1" x14ac:dyDescent="0.35">
      <c r="B69" s="103"/>
      <c r="C69" s="91"/>
      <c r="D69" s="92"/>
      <c r="E69" s="92"/>
      <c r="F69" s="93"/>
      <c r="G69" s="91"/>
      <c r="H69" s="91"/>
      <c r="I69" s="93"/>
      <c r="J69" s="104"/>
    </row>
    <row r="70" spans="2:10" ht="30" customHeight="1" x14ac:dyDescent="0.35">
      <c r="B70" s="103"/>
      <c r="C70" s="91"/>
      <c r="D70" s="92"/>
      <c r="E70" s="92"/>
      <c r="F70" s="93"/>
      <c r="G70" s="91"/>
      <c r="H70" s="91"/>
      <c r="I70" s="93"/>
      <c r="J70" s="104"/>
    </row>
    <row r="71" spans="2:10" ht="30" customHeight="1" x14ac:dyDescent="0.35">
      <c r="B71" s="103"/>
      <c r="C71" s="91"/>
      <c r="D71" s="92"/>
      <c r="E71" s="92"/>
      <c r="F71" s="93"/>
      <c r="G71" s="91"/>
      <c r="H71" s="91"/>
      <c r="I71" s="93"/>
      <c r="J71" s="104"/>
    </row>
    <row r="72" spans="2:10" ht="30" customHeight="1" x14ac:dyDescent="0.35">
      <c r="B72" s="103"/>
      <c r="C72" s="91"/>
      <c r="D72" s="92"/>
      <c r="E72" s="92"/>
      <c r="F72" s="93"/>
      <c r="G72" s="91"/>
      <c r="H72" s="91"/>
      <c r="I72" s="93"/>
      <c r="J72" s="104"/>
    </row>
    <row r="73" spans="2:10" ht="30" customHeight="1" x14ac:dyDescent="0.35">
      <c r="B73" s="103"/>
      <c r="C73" s="91"/>
      <c r="D73" s="92"/>
      <c r="E73" s="92"/>
      <c r="F73" s="93"/>
      <c r="G73" s="91"/>
      <c r="H73" s="91"/>
      <c r="I73" s="93"/>
      <c r="J73" s="104"/>
    </row>
    <row r="74" spans="2:10" ht="30" customHeight="1" x14ac:dyDescent="0.35">
      <c r="B74" s="103"/>
      <c r="C74" s="91"/>
      <c r="D74" s="92"/>
      <c r="E74" s="92"/>
      <c r="F74" s="93"/>
      <c r="G74" s="91"/>
      <c r="H74" s="91"/>
      <c r="I74" s="93"/>
      <c r="J74" s="104"/>
    </row>
    <row r="75" spans="2:10" ht="30" customHeight="1" x14ac:dyDescent="0.35">
      <c r="B75" s="103"/>
      <c r="C75" s="91"/>
      <c r="D75" s="92"/>
      <c r="E75" s="92"/>
      <c r="F75" s="93"/>
      <c r="G75" s="91"/>
      <c r="H75" s="91"/>
      <c r="I75" s="93"/>
      <c r="J75" s="104"/>
    </row>
    <row r="76" spans="2:10" ht="30" customHeight="1" x14ac:dyDescent="0.35">
      <c r="B76" s="103"/>
      <c r="C76" s="91"/>
      <c r="D76" s="92"/>
      <c r="E76" s="92"/>
      <c r="F76" s="93"/>
      <c r="G76" s="91"/>
      <c r="H76" s="91"/>
      <c r="I76" s="93"/>
      <c r="J76" s="104"/>
    </row>
    <row r="77" spans="2:10" ht="30" customHeight="1" x14ac:dyDescent="0.35">
      <c r="B77" s="103"/>
      <c r="C77" s="91"/>
      <c r="D77" s="92"/>
      <c r="E77" s="92"/>
      <c r="F77" s="93"/>
      <c r="G77" s="91"/>
      <c r="H77" s="91"/>
      <c r="I77" s="93"/>
      <c r="J77" s="104"/>
    </row>
    <row r="78" spans="2:10" ht="30" customHeight="1" x14ac:dyDescent="0.35">
      <c r="B78" s="103"/>
      <c r="C78" s="91"/>
      <c r="D78" s="92"/>
      <c r="E78" s="92"/>
      <c r="F78" s="93"/>
      <c r="G78" s="91"/>
      <c r="H78" s="91"/>
      <c r="I78" s="93"/>
      <c r="J78" s="104"/>
    </row>
    <row r="79" spans="2:10" ht="30" customHeight="1" x14ac:dyDescent="0.35">
      <c r="B79" s="103"/>
      <c r="C79" s="91"/>
      <c r="D79" s="92"/>
      <c r="E79" s="92"/>
      <c r="F79" s="93"/>
      <c r="G79" s="91"/>
      <c r="H79" s="91"/>
      <c r="I79" s="93"/>
      <c r="J79" s="104"/>
    </row>
    <row r="80" spans="2:10" ht="30" customHeight="1" x14ac:dyDescent="0.35">
      <c r="B80" s="103"/>
      <c r="C80" s="91"/>
      <c r="D80" s="92"/>
      <c r="E80" s="92"/>
      <c r="F80" s="93"/>
      <c r="G80" s="91"/>
      <c r="H80" s="91"/>
      <c r="I80" s="93"/>
      <c r="J80" s="104"/>
    </row>
    <row r="81" spans="2:10" ht="30" customHeight="1" x14ac:dyDescent="0.35">
      <c r="B81" s="103"/>
      <c r="C81" s="91"/>
      <c r="D81" s="92"/>
      <c r="E81" s="92"/>
      <c r="F81" s="93"/>
      <c r="G81" s="91"/>
      <c r="H81" s="91"/>
      <c r="I81" s="93"/>
      <c r="J81" s="104"/>
    </row>
    <row r="82" spans="2:10" ht="30" customHeight="1" x14ac:dyDescent="0.35">
      <c r="B82" s="103"/>
      <c r="C82" s="91"/>
      <c r="D82" s="92"/>
      <c r="E82" s="92"/>
      <c r="F82" s="93"/>
      <c r="G82" s="91"/>
      <c r="H82" s="91"/>
      <c r="I82" s="93"/>
      <c r="J82" s="104"/>
    </row>
    <row r="83" spans="2:10" ht="30" customHeight="1" x14ac:dyDescent="0.35">
      <c r="B83" s="103"/>
      <c r="C83" s="91"/>
      <c r="D83" s="92"/>
      <c r="E83" s="92"/>
      <c r="F83" s="93"/>
      <c r="G83" s="91"/>
      <c r="H83" s="91"/>
      <c r="I83" s="93"/>
      <c r="J83" s="104"/>
    </row>
    <row r="84" spans="2:10" ht="30" customHeight="1" x14ac:dyDescent="0.35">
      <c r="B84" s="103"/>
      <c r="C84" s="91"/>
      <c r="D84" s="92"/>
      <c r="E84" s="92"/>
      <c r="F84" s="93"/>
      <c r="G84" s="91"/>
      <c r="H84" s="91"/>
      <c r="I84" s="93"/>
      <c r="J84" s="104"/>
    </row>
    <row r="85" spans="2:10" ht="30" customHeight="1" x14ac:dyDescent="0.35">
      <c r="B85" s="103"/>
      <c r="C85" s="91"/>
      <c r="D85" s="92"/>
      <c r="E85" s="92"/>
      <c r="F85" s="93"/>
      <c r="G85" s="91"/>
      <c r="H85" s="91"/>
      <c r="I85" s="93"/>
      <c r="J85" s="104"/>
    </row>
    <row r="86" spans="2:10" ht="30" customHeight="1" x14ac:dyDescent="0.35">
      <c r="B86" s="103"/>
      <c r="C86" s="91"/>
      <c r="D86" s="92"/>
      <c r="E86" s="92"/>
      <c r="F86" s="93"/>
      <c r="G86" s="91"/>
      <c r="H86" s="91"/>
      <c r="I86" s="93"/>
      <c r="J86" s="104"/>
    </row>
    <row r="87" spans="2:10" ht="30" customHeight="1" x14ac:dyDescent="0.35">
      <c r="B87" s="103"/>
      <c r="C87" s="91"/>
      <c r="D87" s="92"/>
      <c r="E87" s="92"/>
      <c r="F87" s="93"/>
      <c r="G87" s="91"/>
      <c r="H87" s="91"/>
      <c r="I87" s="93"/>
      <c r="J87" s="104"/>
    </row>
    <row r="88" spans="2:10" ht="30" customHeight="1" x14ac:dyDescent="0.35">
      <c r="B88" s="103"/>
      <c r="C88" s="91"/>
      <c r="D88" s="92"/>
      <c r="E88" s="92"/>
      <c r="F88" s="93"/>
      <c r="G88" s="91"/>
      <c r="H88" s="91"/>
      <c r="I88" s="93"/>
      <c r="J88" s="104"/>
    </row>
    <row r="89" spans="2:10" ht="30" customHeight="1" x14ac:dyDescent="0.35">
      <c r="B89" s="103"/>
      <c r="C89" s="91"/>
      <c r="D89" s="92"/>
      <c r="E89" s="92"/>
      <c r="F89" s="93"/>
      <c r="G89" s="91"/>
      <c r="H89" s="91"/>
      <c r="I89" s="93"/>
      <c r="J89" s="104"/>
    </row>
    <row r="90" spans="2:10" ht="30" customHeight="1" x14ac:dyDescent="0.35">
      <c r="B90" s="103"/>
      <c r="C90" s="91"/>
      <c r="D90" s="92"/>
      <c r="E90" s="92"/>
      <c r="F90" s="93"/>
      <c r="G90" s="91"/>
      <c r="H90" s="91"/>
      <c r="I90" s="93"/>
      <c r="J90" s="104"/>
    </row>
    <row r="91" spans="2:10" ht="30" customHeight="1" x14ac:dyDescent="0.35">
      <c r="B91" s="103"/>
      <c r="C91" s="91"/>
      <c r="D91" s="92"/>
      <c r="E91" s="92"/>
      <c r="F91" s="93"/>
      <c r="G91" s="91"/>
      <c r="H91" s="91"/>
      <c r="I91" s="93"/>
      <c r="J91" s="104"/>
    </row>
    <row r="92" spans="2:10" ht="30" customHeight="1" x14ac:dyDescent="0.35">
      <c r="B92" s="103"/>
      <c r="C92" s="91"/>
      <c r="D92" s="92"/>
      <c r="E92" s="92"/>
      <c r="F92" s="93"/>
      <c r="G92" s="91"/>
      <c r="H92" s="91"/>
      <c r="I92" s="93"/>
      <c r="J92" s="104"/>
    </row>
    <row r="93" spans="2:10" ht="30" customHeight="1" x14ac:dyDescent="0.35">
      <c r="B93" s="103"/>
      <c r="C93" s="91"/>
      <c r="D93" s="92"/>
      <c r="E93" s="92"/>
      <c r="F93" s="93"/>
      <c r="G93" s="91"/>
      <c r="H93" s="91"/>
      <c r="I93" s="93"/>
      <c r="J93" s="104"/>
    </row>
    <row r="94" spans="2:10" ht="30" customHeight="1" x14ac:dyDescent="0.35">
      <c r="B94" s="103"/>
      <c r="C94" s="91"/>
      <c r="D94" s="92"/>
      <c r="E94" s="92"/>
      <c r="F94" s="93"/>
      <c r="G94" s="91"/>
      <c r="H94" s="91"/>
      <c r="I94" s="93"/>
      <c r="J94" s="104"/>
    </row>
    <row r="95" spans="2:10" ht="30" customHeight="1" x14ac:dyDescent="0.35">
      <c r="B95" s="103"/>
      <c r="C95" s="91"/>
      <c r="D95" s="92"/>
      <c r="E95" s="92"/>
      <c r="F95" s="93"/>
      <c r="G95" s="91"/>
      <c r="H95" s="91"/>
      <c r="I95" s="93"/>
      <c r="J95" s="104"/>
    </row>
    <row r="96" spans="2:10" ht="30" customHeight="1" x14ac:dyDescent="0.35">
      <c r="B96" s="103"/>
      <c r="C96" s="91"/>
      <c r="D96" s="92"/>
      <c r="E96" s="92"/>
      <c r="F96" s="93"/>
      <c r="G96" s="91"/>
      <c r="H96" s="91"/>
      <c r="I96" s="93"/>
      <c r="J96" s="104"/>
    </row>
    <row r="97" spans="1:10" ht="30" customHeight="1" x14ac:dyDescent="0.35">
      <c r="B97" s="103"/>
      <c r="C97" s="91"/>
      <c r="D97" s="92"/>
      <c r="E97" s="92"/>
      <c r="F97" s="93"/>
      <c r="G97" s="91"/>
      <c r="H97" s="91"/>
      <c r="I97" s="93"/>
      <c r="J97" s="104"/>
    </row>
    <row r="98" spans="1:10" ht="30" customHeight="1" x14ac:dyDescent="0.35">
      <c r="B98" s="103"/>
      <c r="C98" s="91"/>
      <c r="D98" s="92"/>
      <c r="E98" s="92"/>
      <c r="F98" s="93"/>
      <c r="G98" s="91"/>
      <c r="H98" s="91"/>
      <c r="I98" s="93"/>
      <c r="J98" s="104"/>
    </row>
    <row r="99" spans="1:10" ht="30" customHeight="1" x14ac:dyDescent="0.35">
      <c r="B99" s="103"/>
      <c r="C99" s="91"/>
      <c r="D99" s="92"/>
      <c r="E99" s="92"/>
      <c r="F99" s="93"/>
      <c r="G99" s="91"/>
      <c r="H99" s="91"/>
      <c r="I99" s="93"/>
      <c r="J99" s="104"/>
    </row>
    <row r="100" spans="1:10" ht="30" customHeight="1" x14ac:dyDescent="0.35">
      <c r="B100" s="103"/>
      <c r="C100" s="91"/>
      <c r="D100" s="92"/>
      <c r="E100" s="92"/>
      <c r="F100" s="93"/>
      <c r="G100" s="91"/>
      <c r="H100" s="91"/>
      <c r="I100" s="93"/>
      <c r="J100" s="104"/>
    </row>
    <row r="101" spans="1:10" ht="30" customHeight="1" x14ac:dyDescent="0.35">
      <c r="B101" s="103"/>
      <c r="C101" s="91"/>
      <c r="D101" s="92"/>
      <c r="E101" s="92"/>
      <c r="F101" s="93"/>
      <c r="G101" s="91"/>
      <c r="H101" s="91"/>
      <c r="I101" s="93"/>
      <c r="J101" s="104"/>
    </row>
    <row r="102" spans="1:10" ht="30" customHeight="1" x14ac:dyDescent="0.35">
      <c r="B102" s="103"/>
      <c r="C102" s="91"/>
      <c r="D102" s="92"/>
      <c r="E102" s="92"/>
      <c r="F102" s="93"/>
      <c r="G102" s="91"/>
      <c r="H102" s="91"/>
      <c r="I102" s="93"/>
      <c r="J102" s="104"/>
    </row>
    <row r="103" spans="1:10" ht="30" customHeight="1" x14ac:dyDescent="0.35">
      <c r="B103" s="103"/>
      <c r="C103" s="91"/>
      <c r="D103" s="92"/>
      <c r="E103" s="92"/>
      <c r="F103" s="93"/>
      <c r="G103" s="91"/>
      <c r="H103" s="91"/>
      <c r="I103" s="93"/>
      <c r="J103" s="104"/>
    </row>
    <row r="104" spans="1:10" ht="30" customHeight="1" x14ac:dyDescent="0.35">
      <c r="A104" s="31"/>
      <c r="B104" s="103"/>
      <c r="C104" s="91"/>
      <c r="D104" s="92"/>
      <c r="E104" s="92"/>
      <c r="F104" s="93"/>
      <c r="G104" s="91"/>
      <c r="H104" s="91"/>
      <c r="I104" s="93"/>
      <c r="J104" s="104"/>
    </row>
    <row r="105" spans="1:10" ht="30" customHeight="1" x14ac:dyDescent="0.35">
      <c r="A105" s="31"/>
      <c r="B105" s="103"/>
      <c r="C105" s="91"/>
      <c r="D105" s="92"/>
      <c r="E105" s="92"/>
      <c r="F105" s="93"/>
      <c r="G105" s="91"/>
      <c r="H105" s="91"/>
      <c r="I105" s="93"/>
      <c r="J105" s="104"/>
    </row>
    <row r="106" spans="1:10" ht="16.5" customHeight="1" x14ac:dyDescent="0.35">
      <c r="A106" s="31"/>
      <c r="B106" s="31"/>
      <c r="C106" s="31"/>
      <c r="D106" s="31"/>
      <c r="E106" s="31"/>
      <c r="F106" s="35"/>
      <c r="G106" s="31"/>
      <c r="H106" s="31"/>
      <c r="I106" s="35"/>
      <c r="J106" s="35"/>
    </row>
    <row r="107" spans="1:10" ht="6.75" customHeight="1" x14ac:dyDescent="0.35"/>
  </sheetData>
  <mergeCells count="1">
    <mergeCell ref="N5:O5"/>
  </mergeCells>
  <pageMargins left="0.31496062992125984" right="0.31496062992125984" top="0.31496062992125984" bottom="0.31496062992125984" header="0.31496062992125984" footer="0.31496062992125984"/>
  <pageSetup paperSize="9" scale="73" fitToHeight="0" orientation="landscape"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B9717-517E-403E-AFB7-9FCDDB4914D5}">
  <sheetPr>
    <pageSetUpPr fitToPage="1"/>
  </sheetPr>
  <dimension ref="A1:E30"/>
  <sheetViews>
    <sheetView showGridLines="0" showRowColHeaders="0" zoomScaleNormal="100" zoomScaleSheetLayoutView="70" workbookViewId="0">
      <pane ySplit="4" topLeftCell="A5" activePane="bottomLeft" state="frozen"/>
      <selection pane="bottomLeft" activeCell="A5" sqref="A5"/>
    </sheetView>
  </sheetViews>
  <sheetFormatPr baseColWidth="10" defaultColWidth="8.81640625" defaultRowHeight="14.5" x14ac:dyDescent="0.35"/>
  <cols>
    <col min="1" max="2" width="3.7265625" style="5" customWidth="1"/>
    <col min="3" max="3" width="30.453125" style="5" customWidth="1"/>
    <col min="4" max="4" width="158.7265625" style="5" customWidth="1"/>
    <col min="5" max="5" width="1.7265625" style="5" customWidth="1"/>
    <col min="6" max="6" width="17.26953125" style="5" bestFit="1" customWidth="1"/>
    <col min="7" max="7" width="17.26953125" style="5" customWidth="1"/>
    <col min="8" max="8" width="6" style="5" customWidth="1"/>
    <col min="9" max="9" width="5.54296875" style="5" customWidth="1"/>
    <col min="10" max="10" width="13.81640625" style="5" customWidth="1"/>
    <col min="11" max="11" width="8.81640625" style="5" customWidth="1"/>
    <col min="12" max="12" width="8.81640625" style="5"/>
    <col min="13" max="14" width="8.81640625" style="5" customWidth="1"/>
    <col min="15" max="16384" width="8.81640625" style="5"/>
  </cols>
  <sheetData>
    <row r="1" spans="1:5" s="1" customFormat="1" ht="6.75" customHeight="1" x14ac:dyDescent="0.35">
      <c r="C1" s="2"/>
    </row>
    <row r="2" spans="1:5" s="12" customFormat="1" ht="20.149999999999999" customHeight="1" x14ac:dyDescent="0.35">
      <c r="B2" s="25"/>
      <c r="C2" s="59" t="s">
        <v>19</v>
      </c>
      <c r="D2" s="25"/>
      <c r="E2" s="15"/>
    </row>
    <row r="3" spans="1:5" s="3" customFormat="1" ht="24" customHeight="1" x14ac:dyDescent="0.35">
      <c r="B3" s="28"/>
      <c r="C3" s="60" t="s">
        <v>20</v>
      </c>
      <c r="D3" s="28"/>
      <c r="E3" s="4"/>
    </row>
    <row r="4" spans="1:5" ht="5.15" customHeight="1" x14ac:dyDescent="0.35">
      <c r="A4" s="31"/>
      <c r="B4" s="31"/>
      <c r="C4" s="31"/>
      <c r="D4" s="31"/>
      <c r="E4" s="31"/>
    </row>
    <row r="5" spans="1:5" ht="5.15" customHeight="1" x14ac:dyDescent="0.35">
      <c r="A5" s="31"/>
      <c r="B5" s="31"/>
      <c r="C5" s="45"/>
      <c r="D5" s="45"/>
      <c r="E5" s="31"/>
    </row>
    <row r="6" spans="1:5" ht="16.5" customHeight="1" x14ac:dyDescent="0.35">
      <c r="A6" s="31"/>
      <c r="B6" s="46"/>
      <c r="C6" s="47"/>
      <c r="D6" s="48"/>
      <c r="E6" s="31"/>
    </row>
    <row r="7" spans="1:5" ht="30" customHeight="1" x14ac:dyDescent="0.35">
      <c r="A7" s="31"/>
      <c r="B7" s="49"/>
      <c r="C7" s="98" t="s">
        <v>21</v>
      </c>
      <c r="D7" s="50"/>
      <c r="E7" s="31"/>
    </row>
    <row r="8" spans="1:5" ht="30" customHeight="1" x14ac:dyDescent="0.35">
      <c r="A8" s="31"/>
      <c r="B8" s="49"/>
      <c r="C8" s="85">
        <f>IFERROR(Calc!C16,"")</f>
        <v>10</v>
      </c>
      <c r="D8" s="50"/>
      <c r="E8" s="31"/>
    </row>
    <row r="9" spans="1:5" ht="16.5" customHeight="1" x14ac:dyDescent="0.35">
      <c r="A9" s="31"/>
      <c r="B9" s="49"/>
      <c r="C9" s="61"/>
      <c r="D9" s="50"/>
      <c r="E9" s="31"/>
    </row>
    <row r="10" spans="1:5" ht="16.5" customHeight="1" thickBot="1" x14ac:dyDescent="0.4">
      <c r="A10" s="31"/>
      <c r="B10" s="49"/>
      <c r="C10" s="66" t="s">
        <v>22</v>
      </c>
      <c r="D10" s="50"/>
      <c r="E10" s="31"/>
    </row>
    <row r="11" spans="1:5" ht="16.5" customHeight="1" x14ac:dyDescent="0.35">
      <c r="A11" s="31"/>
      <c r="B11" s="49"/>
      <c r="C11" s="61"/>
      <c r="D11" s="50"/>
      <c r="E11" s="31"/>
    </row>
    <row r="12" spans="1:5" ht="30" customHeight="1" x14ac:dyDescent="0.35">
      <c r="A12" s="31"/>
      <c r="B12" s="49"/>
      <c r="C12" s="86" t="str">
        <f>IF(LEN(List!L6)=0,"",List!L6)</f>
        <v>YES</v>
      </c>
      <c r="D12" s="50"/>
      <c r="E12" s="31"/>
    </row>
    <row r="13" spans="1:5" ht="30" customHeight="1" x14ac:dyDescent="0.35">
      <c r="A13" s="31"/>
      <c r="B13" s="58"/>
      <c r="C13" s="86">
        <f>IFERROR(IF(LEN(C12)=0,"",Calc!C6),"")</f>
        <v>4</v>
      </c>
      <c r="D13" s="50"/>
      <c r="E13" s="31"/>
    </row>
    <row r="14" spans="1:5" ht="16.5" customHeight="1" x14ac:dyDescent="0.35">
      <c r="A14" s="31"/>
      <c r="B14" s="49"/>
      <c r="C14" s="61"/>
      <c r="D14" s="50"/>
      <c r="E14" s="31"/>
    </row>
    <row r="15" spans="1:5" ht="30" customHeight="1" x14ac:dyDescent="0.35">
      <c r="A15" s="31"/>
      <c r="B15" s="49"/>
      <c r="C15" s="87" t="str">
        <f>IF(LEN(List!L7)=0,"",List!L7)</f>
        <v>NO</v>
      </c>
      <c r="D15" s="50"/>
      <c r="E15" s="31"/>
    </row>
    <row r="16" spans="1:5" ht="30" customHeight="1" x14ac:dyDescent="0.35">
      <c r="A16" s="31"/>
      <c r="B16" s="49"/>
      <c r="C16" s="87">
        <f>IFERROR(IF(LEN(C15)=0,"",Calc!C7),"")</f>
        <v>1</v>
      </c>
      <c r="D16" s="50"/>
      <c r="E16" s="31"/>
    </row>
    <row r="17" spans="1:5" ht="16.5" customHeight="1" x14ac:dyDescent="0.35">
      <c r="A17" s="31"/>
      <c r="B17" s="51"/>
      <c r="C17" s="52"/>
      <c r="D17" s="53"/>
      <c r="E17" s="31"/>
    </row>
    <row r="18" spans="1:5" ht="5.15" customHeight="1" x14ac:dyDescent="0.35">
      <c r="A18" s="31"/>
      <c r="B18" s="31"/>
      <c r="C18" s="31"/>
      <c r="D18" s="31"/>
      <c r="E18" s="31"/>
    </row>
    <row r="19" spans="1:5" ht="20.25" customHeight="1" x14ac:dyDescent="0.35">
      <c r="B19" s="82" t="s">
        <v>23</v>
      </c>
      <c r="C19" s="83"/>
      <c r="D19" s="84"/>
    </row>
    <row r="20" spans="1:5" x14ac:dyDescent="0.35">
      <c r="B20" s="94"/>
      <c r="C20" s="95"/>
      <c r="D20" s="96"/>
    </row>
    <row r="21" spans="1:5" x14ac:dyDescent="0.35">
      <c r="B21" s="94"/>
      <c r="C21" s="95"/>
      <c r="D21" s="96"/>
    </row>
    <row r="22" spans="1:5" x14ac:dyDescent="0.35">
      <c r="B22" s="94"/>
      <c r="C22" s="95"/>
      <c r="D22" s="96"/>
    </row>
    <row r="23" spans="1:5" x14ac:dyDescent="0.35">
      <c r="B23" s="94"/>
      <c r="C23" s="95"/>
      <c r="D23" s="96"/>
    </row>
    <row r="24" spans="1:5" x14ac:dyDescent="0.35">
      <c r="B24" s="94"/>
      <c r="C24" s="95"/>
      <c r="D24" s="96"/>
    </row>
    <row r="25" spans="1:5" x14ac:dyDescent="0.35">
      <c r="B25" s="94"/>
      <c r="C25" s="95"/>
      <c r="D25" s="96"/>
    </row>
    <row r="26" spans="1:5" x14ac:dyDescent="0.35">
      <c r="B26" s="94"/>
      <c r="C26" s="95"/>
      <c r="D26" s="96"/>
    </row>
    <row r="27" spans="1:5" x14ac:dyDescent="0.35">
      <c r="B27" s="94"/>
      <c r="C27" s="95"/>
      <c r="D27" s="96"/>
    </row>
    <row r="28" spans="1:5" x14ac:dyDescent="0.35">
      <c r="B28" s="94"/>
      <c r="C28" s="95"/>
      <c r="D28" s="96"/>
    </row>
    <row r="29" spans="1:5" ht="6.75" customHeight="1" x14ac:dyDescent="0.35"/>
    <row r="30" spans="1:5" s="32" customFormat="1" ht="22.9" customHeight="1" x14ac:dyDescent="0.35">
      <c r="B30" s="33"/>
      <c r="C30" s="33"/>
      <c r="D30" s="33"/>
    </row>
  </sheetData>
  <pageMargins left="0.31496062992125984" right="0.31496062992125984" top="0.31496062992125984" bottom="0.31496062992125984" header="0.31496062992125984" footer="0.31496062992125984"/>
  <pageSetup paperSize="9" scale="7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A2FA0-F0CE-4E07-A0C1-443E372A9C57}">
  <dimension ref="B3:F18"/>
  <sheetViews>
    <sheetView showGridLines="0" showRowColHeaders="0" workbookViewId="0">
      <pane ySplit="5" topLeftCell="A6" activePane="bottomLeft" state="frozen"/>
      <selection pane="bottomLeft" activeCell="A6" sqref="A6"/>
    </sheetView>
  </sheetViews>
  <sheetFormatPr baseColWidth="10" defaultColWidth="9.1796875" defaultRowHeight="14.5" x14ac:dyDescent="0.35"/>
  <cols>
    <col min="1" max="1" width="9.1796875" style="11"/>
    <col min="2" max="2" width="13.1796875" style="11" customWidth="1"/>
    <col min="3" max="4" width="9.1796875" style="11"/>
    <col min="5" max="5" width="13.453125" style="11" customWidth="1"/>
    <col min="6" max="16384" width="9.1796875" style="11"/>
  </cols>
  <sheetData>
    <row r="3" spans="2:6" x14ac:dyDescent="0.35">
      <c r="B3" s="44" t="s">
        <v>24</v>
      </c>
      <c r="C3" s="44"/>
      <c r="D3" s="44"/>
      <c r="E3" s="44"/>
      <c r="F3" s="44"/>
    </row>
    <row r="5" spans="2:6" x14ac:dyDescent="0.35">
      <c r="B5" s="42" t="s">
        <v>12</v>
      </c>
      <c r="C5" s="43"/>
      <c r="E5" s="42" t="s">
        <v>13</v>
      </c>
      <c r="F5" s="43"/>
    </row>
    <row r="6" spans="2:6" x14ac:dyDescent="0.35">
      <c r="B6" s="9" t="str">
        <f>IF(LEN(List!$L6)=0,"",List!$L6)</f>
        <v>YES</v>
      </c>
      <c r="C6" s="10">
        <f>IFERROR(IF(LEN(B6)=0,"",COUNTIF(ListTable[GAP IDENTIFIED?],B6)),"")</f>
        <v>4</v>
      </c>
      <c r="E6" s="41" t="str">
        <f>IF(LEN(List!$O6)=0,"",List!$O6)</f>
        <v>High</v>
      </c>
      <c r="F6" s="41">
        <f>IFERROR(IF(LEN(E6)=0,"",COUNTIF(ListTable[PRIORITY],E6)),"")</f>
        <v>3</v>
      </c>
    </row>
    <row r="7" spans="2:6" x14ac:dyDescent="0.35">
      <c r="B7" s="9" t="str">
        <f>IF(LEN(List!$L7)=0,"",List!$L7)</f>
        <v>NO</v>
      </c>
      <c r="C7" s="10">
        <f>IFERROR(IF(LEN(B7)=0,"",COUNTIF(ListTable[GAP IDENTIFIED?],B7)),"")</f>
        <v>1</v>
      </c>
      <c r="E7" s="41" t="str">
        <f>IF(LEN(List!$O7)=0,"",List!$O7)</f>
        <v>Medium</v>
      </c>
      <c r="F7" s="41">
        <f>IFERROR(IF(LEN(E7)=0,"",COUNTIF(ListTable[PRIORITY],E7)),"")</f>
        <v>0</v>
      </c>
    </row>
    <row r="8" spans="2:6" x14ac:dyDescent="0.35">
      <c r="B8" s="56"/>
      <c r="C8" s="56"/>
      <c r="E8" s="41" t="str">
        <f>IF(LEN(List!$O8)=0,"",List!$O8)</f>
        <v>Low</v>
      </c>
      <c r="F8" s="41">
        <f>IFERROR(IF(LEN(E8)=0,"",COUNTIF(ListTable[PRIORITY],E8)),"")</f>
        <v>1</v>
      </c>
    </row>
    <row r="9" spans="2:6" x14ac:dyDescent="0.35">
      <c r="B9" s="5"/>
      <c r="C9" s="5"/>
    </row>
    <row r="10" spans="2:6" x14ac:dyDescent="0.35">
      <c r="B10" s="5"/>
      <c r="C10" s="5"/>
    </row>
    <row r="11" spans="2:6" x14ac:dyDescent="0.35">
      <c r="B11" s="54"/>
      <c r="C11" s="57" t="str">
        <f>IF(LEN(List!$O6)=0,"",List!$O6)</f>
        <v>High</v>
      </c>
      <c r="D11" s="43" t="str">
        <f>IF(LEN(List!$O7)=0,"",List!$O7)</f>
        <v>Medium</v>
      </c>
      <c r="E11" s="57" t="str">
        <f>IF(LEN(List!$O8)=0,"",List!$O8)</f>
        <v>Low</v>
      </c>
    </row>
    <row r="12" spans="2:6" x14ac:dyDescent="0.35">
      <c r="B12" s="42" t="str">
        <f>IF(LEN(List!$L6)=0,"",List!$L6)</f>
        <v>YES</v>
      </c>
      <c r="C12" s="55">
        <f>IFERROR(COUNTIFS(ListTable[GAP IDENTIFIED?],$B12,ListTable[PRIORITY],C$11),"")</f>
        <v>3</v>
      </c>
      <c r="D12" s="55">
        <f>IFERROR(COUNTIFS(ListTable[GAP IDENTIFIED?],$B12,ListTable[PRIORITY],D$11),"")</f>
        <v>0</v>
      </c>
      <c r="E12" s="55">
        <f>IFERROR(COUNTIFS(ListTable[GAP IDENTIFIED?],$B12,ListTable[PRIORITY],E$11),"")</f>
        <v>0</v>
      </c>
    </row>
    <row r="13" spans="2:6" x14ac:dyDescent="0.35">
      <c r="B13" s="42" t="str">
        <f>IF(LEN(List!$L7)=0,"",List!$L7)</f>
        <v>NO</v>
      </c>
      <c r="C13" s="55">
        <f>IFERROR(COUNTIFS(ListTable[GAP IDENTIFIED?],$B13,ListTable[PRIORITY],C$11),"")</f>
        <v>0</v>
      </c>
      <c r="D13" s="55">
        <f>IFERROR(COUNTIFS(ListTable[GAP IDENTIFIED?],$B13,ListTable[PRIORITY],D$11),"")</f>
        <v>0</v>
      </c>
      <c r="E13" s="55">
        <f>IFERROR(COUNTIFS(ListTable[GAP IDENTIFIED?],$B13,ListTable[PRIORITY],E$11),"")</f>
        <v>1</v>
      </c>
    </row>
    <row r="16" spans="2:6" x14ac:dyDescent="0.35">
      <c r="B16" s="57" t="s">
        <v>25</v>
      </c>
      <c r="C16" s="41">
        <f>IFERROR(COUNTIF(ListTable[REQUIREMENT],"?*"),"")</f>
        <v>10</v>
      </c>
    </row>
    <row r="18" spans="2:3" x14ac:dyDescent="0.35">
      <c r="B18" s="57" t="s">
        <v>26</v>
      </c>
      <c r="C18" s="41">
        <f>IFERROR(COUNTIF(List!C5:I5,"?*"),7)</f>
        <v>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A0713-E012-4E83-871E-6BE6D3F2D593}">
  <sheetPr>
    <pageSetUpPr fitToPage="1"/>
  </sheetPr>
  <dimension ref="A1:E41"/>
  <sheetViews>
    <sheetView showGridLines="0" showRowColHeaders="0" zoomScaleNormal="100" zoomScaleSheetLayoutView="85" workbookViewId="0">
      <pane ySplit="3" topLeftCell="A6" activePane="bottomLeft" state="frozen"/>
      <selection pane="bottomLeft" activeCell="B9" sqref="B9"/>
    </sheetView>
  </sheetViews>
  <sheetFormatPr baseColWidth="10" defaultColWidth="8.81640625" defaultRowHeight="14.5" x14ac:dyDescent="0.35"/>
  <cols>
    <col min="1" max="1" width="3.7265625" style="6" customWidth="1"/>
    <col min="2" max="2" width="147.1796875" style="18" customWidth="1"/>
    <col min="3" max="16384" width="8.81640625" style="18"/>
  </cols>
  <sheetData>
    <row r="1" spans="1:5" s="1" customFormat="1" ht="6.75" customHeight="1" x14ac:dyDescent="0.35">
      <c r="B1" s="2"/>
    </row>
    <row r="2" spans="1:5" s="12" customFormat="1" ht="20.149999999999999" customHeight="1" x14ac:dyDescent="0.35">
      <c r="B2" s="13" t="s">
        <v>27</v>
      </c>
      <c r="C2" s="14"/>
      <c r="D2" s="15"/>
      <c r="E2" s="15"/>
    </row>
    <row r="3" spans="1:5" s="3" customFormat="1" ht="24" customHeight="1" x14ac:dyDescent="0.35">
      <c r="B3" s="16" t="s">
        <v>28</v>
      </c>
      <c r="C3" s="17"/>
      <c r="D3" s="4"/>
      <c r="E3" s="4"/>
    </row>
    <row r="4" spans="1:5" s="11" customFormat="1" ht="6" customHeight="1" x14ac:dyDescent="0.35"/>
    <row r="5" spans="1:5" ht="42" customHeight="1" x14ac:dyDescent="0.35">
      <c r="B5" s="101" t="s">
        <v>29</v>
      </c>
    </row>
    <row r="6" spans="1:5" ht="7.15" customHeight="1" x14ac:dyDescent="0.35">
      <c r="A6" s="7"/>
      <c r="B6" s="19"/>
    </row>
    <row r="7" spans="1:5" ht="31.15" customHeight="1" x14ac:dyDescent="0.35">
      <c r="B7" s="20"/>
    </row>
    <row r="8" spans="1:5" ht="7.15" customHeight="1" x14ac:dyDescent="0.35">
      <c r="B8" s="19"/>
    </row>
    <row r="9" spans="1:5" ht="105.75" customHeight="1" x14ac:dyDescent="0.35">
      <c r="B9" s="21"/>
    </row>
    <row r="10" spans="1:5" ht="13.15" customHeight="1" x14ac:dyDescent="0.35">
      <c r="B10" s="19"/>
    </row>
    <row r="11" spans="1:5" ht="16.899999999999999" customHeight="1" x14ac:dyDescent="0.35">
      <c r="A11" s="8"/>
      <c r="B11" s="22"/>
    </row>
    <row r="12" spans="1:5" ht="7.15" customHeight="1" x14ac:dyDescent="0.35">
      <c r="A12" s="8"/>
      <c r="B12" s="19"/>
    </row>
    <row r="13" spans="1:5" ht="73.150000000000006" customHeight="1" x14ac:dyDescent="0.35">
      <c r="A13" s="8"/>
      <c r="B13" s="20"/>
    </row>
    <row r="14" spans="1:5" x14ac:dyDescent="0.35">
      <c r="A14" s="8"/>
      <c r="B14" s="19"/>
    </row>
    <row r="15" spans="1:5" ht="16.899999999999999" customHeight="1" x14ac:dyDescent="0.35">
      <c r="A15" s="8"/>
      <c r="B15" s="22"/>
    </row>
    <row r="16" spans="1:5" ht="18" customHeight="1" x14ac:dyDescent="0.35">
      <c r="B16" s="19"/>
    </row>
    <row r="17" spans="2:2" ht="10" customHeight="1" x14ac:dyDescent="0.35">
      <c r="B17" s="23"/>
    </row>
    <row r="18" spans="2:2" ht="11.5" customHeight="1" x14ac:dyDescent="0.35"/>
    <row r="19" spans="2:2" ht="16.899999999999999" customHeight="1" x14ac:dyDescent="0.35"/>
    <row r="20" spans="2:2" ht="16.899999999999999" customHeight="1" x14ac:dyDescent="0.35"/>
    <row r="21" spans="2:2" ht="16.899999999999999" customHeight="1" x14ac:dyDescent="0.35"/>
    <row r="22" spans="2:2" ht="16.899999999999999" customHeight="1" x14ac:dyDescent="0.35"/>
    <row r="23" spans="2:2" ht="16.899999999999999" customHeight="1" x14ac:dyDescent="0.35"/>
    <row r="24" spans="2:2" ht="16.899999999999999" customHeight="1" x14ac:dyDescent="0.35"/>
    <row r="25" spans="2:2" ht="16.899999999999999" customHeight="1" x14ac:dyDescent="0.35"/>
    <row r="26" spans="2:2" ht="16.899999999999999" customHeight="1" x14ac:dyDescent="0.35"/>
    <row r="27" spans="2:2" ht="16.899999999999999" customHeight="1" x14ac:dyDescent="0.35"/>
    <row r="28" spans="2:2" ht="16.899999999999999" customHeight="1" x14ac:dyDescent="0.35"/>
    <row r="29" spans="2:2" ht="16.899999999999999" customHeight="1" x14ac:dyDescent="0.35"/>
    <row r="30" spans="2:2" ht="16.899999999999999" customHeight="1" x14ac:dyDescent="0.35"/>
    <row r="31" spans="2:2" ht="16.899999999999999" customHeight="1" x14ac:dyDescent="0.35"/>
    <row r="32" spans="2:2" ht="16.899999999999999" customHeight="1" x14ac:dyDescent="0.35"/>
    <row r="33" ht="16.899999999999999" customHeight="1" x14ac:dyDescent="0.35"/>
    <row r="34" ht="16.899999999999999" customHeight="1" x14ac:dyDescent="0.35"/>
    <row r="35" ht="16.899999999999999" customHeight="1" x14ac:dyDescent="0.35"/>
    <row r="36" ht="16.899999999999999" customHeight="1" x14ac:dyDescent="0.35"/>
    <row r="37" ht="16.899999999999999" customHeight="1" x14ac:dyDescent="0.35"/>
    <row r="38" ht="16.899999999999999" customHeight="1" x14ac:dyDescent="0.35"/>
    <row r="39" ht="16.899999999999999" customHeight="1" x14ac:dyDescent="0.35"/>
    <row r="40" ht="16.899999999999999" customHeight="1" x14ac:dyDescent="0.35"/>
    <row r="41" ht="16.899999999999999" customHeight="1" x14ac:dyDescent="0.35"/>
  </sheetData>
  <pageMargins left="0.31496062992125984" right="0.31496062992125984" top="0.31496062992125984" bottom="0.31496062992125984" header="0.31496062992125984" footer="0.31496062992125984"/>
  <pageSetup paperSize="9" scale="95"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A9D3835CEC26041B8856E725FF46B75" ma:contentTypeVersion="8" ma:contentTypeDescription="Crée un document." ma:contentTypeScope="" ma:versionID="14f42cd69dcf73622c45b5ecbe8eea05">
  <xsd:schema xmlns:xsd="http://www.w3.org/2001/XMLSchema" xmlns:xs="http://www.w3.org/2001/XMLSchema" xmlns:p="http://schemas.microsoft.com/office/2006/metadata/properties" xmlns:ns2="c4deabb0-14b6-45e2-890b-6067a22e1000" xmlns:ns3="24eca939-f803-420c-9ed4-9a6881fde777" targetNamespace="http://schemas.microsoft.com/office/2006/metadata/properties" ma:root="true" ma:fieldsID="6f1ee3413305b9de6dd6e0b2c4ef3ea0" ns2:_="" ns3:_="">
    <xsd:import namespace="c4deabb0-14b6-45e2-890b-6067a22e1000"/>
    <xsd:import namespace="24eca939-f803-420c-9ed4-9a6881fde7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deabb0-14b6-45e2-890b-6067a22e10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LengthInSeconds" ma:index="14" nillable="true" ma:displayName="MediaLengthInSeconds" ma:hidden="true" ma:internalName="MediaLengthInSeconds" ma:readOnly="true">
      <xsd:simpleType>
        <xsd:restriction base="dms:Unknown"/>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eca939-f803-420c-9ed4-9a6881fde777"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F4D0C64-C65E-473F-9F29-9BA9E8C3E558}"/>
</file>

<file path=customXml/itemProps2.xml><?xml version="1.0" encoding="utf-8"?>
<ds:datastoreItem xmlns:ds="http://schemas.openxmlformats.org/officeDocument/2006/customXml" ds:itemID="{38683BB8-8C54-442C-A449-6D069A4409EF}">
  <ds:schemaRefs>
    <ds:schemaRef ds:uri="http://schemas.microsoft.com/sharepoint/v3/contenttype/forms"/>
  </ds:schemaRefs>
</ds:datastoreItem>
</file>

<file path=customXml/itemProps3.xml><?xml version="1.0" encoding="utf-8"?>
<ds:datastoreItem xmlns:ds="http://schemas.openxmlformats.org/officeDocument/2006/customXml" ds:itemID="{AE7E1FA4-10B5-4457-8174-3FF9C75975FB}">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3</vt:i4>
      </vt:variant>
    </vt:vector>
  </HeadingPairs>
  <TitlesOfParts>
    <vt:vector size="7" baseType="lpstr">
      <vt:lpstr>List</vt:lpstr>
      <vt:lpstr>Dashboard</vt:lpstr>
      <vt:lpstr>Calc</vt:lpstr>
      <vt:lpstr>ToU</vt:lpstr>
      <vt:lpstr>List!Impression_des_titres</vt:lpstr>
      <vt:lpstr>Dashboard!Zone_d_impression</vt:lpstr>
      <vt:lpstr>ToU!Zone_d_impression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Someka</dc:creator>
  <cp:keywords/>
  <dc:description/>
  <cp:lastModifiedBy>KONAN HERMANN</cp:lastModifiedBy>
  <cp:revision/>
  <dcterms:created xsi:type="dcterms:W3CDTF">2018-11-13T14:01:04Z</dcterms:created>
  <dcterms:modified xsi:type="dcterms:W3CDTF">2023-04-24T22:49:23Z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0x010100EA9D3835CEC26041B8856E725FF46B75</vt:lpwstr>
  </property>
</Properties>
</file>